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p0008la\Downloads\"/>
    </mc:Choice>
  </mc:AlternateContent>
  <xr:revisionPtr revIDLastSave="0" documentId="8_{36BD12DF-1F06-420E-B635-3EF1634EF5E7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FEBRERO" sheetId="4" r:id="rId1"/>
    <sheet name="MARZO" sheetId="10" r:id="rId2"/>
    <sheet name="ABRIL" sheetId="12" r:id="rId3"/>
    <sheet name="MAYO" sheetId="13" r:id="rId4"/>
    <sheet name="APERTURA" sheetId="7" r:id="rId5"/>
    <sheet name="META" sheetId="5" r:id="rId6"/>
    <sheet name="DATOS" sheetId="11" state="hidden" r:id="rId7"/>
  </sheets>
  <definedNames>
    <definedName name="_xlnm.Print_Area" localSheetId="0">FEBRERO!$A$1:$K$32</definedName>
    <definedName name="datos">DATOS!$A$4:$B$30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l1uPi6dF9xxZZAwMhHuZRW85ntVr9dy1YbY2spCGo3w="/>
    </ext>
  </extLst>
</workbook>
</file>

<file path=xl/calcChain.xml><?xml version="1.0" encoding="utf-8"?>
<calcChain xmlns="http://schemas.openxmlformats.org/spreadsheetml/2006/main">
  <c r="D23" i="13" l="1"/>
  <c r="E23" i="13"/>
  <c r="F23" i="13"/>
  <c r="G23" i="13"/>
  <c r="G14" i="13"/>
  <c r="D14" i="13"/>
  <c r="H32" i="13"/>
  <c r="G32" i="13"/>
  <c r="F32" i="13"/>
  <c r="E32" i="13"/>
  <c r="D32" i="13"/>
  <c r="C32" i="13"/>
  <c r="H23" i="13"/>
  <c r="C23" i="13"/>
  <c r="H14" i="13"/>
  <c r="F14" i="13"/>
  <c r="E14" i="13"/>
  <c r="C14" i="13"/>
  <c r="H32" i="12"/>
  <c r="G32" i="12"/>
  <c r="F32" i="12"/>
  <c r="E32" i="12"/>
  <c r="D32" i="12"/>
  <c r="C32" i="12"/>
  <c r="K32" i="12" s="1"/>
  <c r="H23" i="12"/>
  <c r="G23" i="12"/>
  <c r="F23" i="12"/>
  <c r="E23" i="12"/>
  <c r="D23" i="12"/>
  <c r="C23" i="12"/>
  <c r="K23" i="12" s="1"/>
  <c r="H14" i="12"/>
  <c r="G14" i="12"/>
  <c r="F14" i="12"/>
  <c r="E14" i="12"/>
  <c r="D14" i="12"/>
  <c r="C14" i="12"/>
  <c r="K14" i="12" s="1"/>
  <c r="K5" i="12"/>
  <c r="H32" i="4"/>
  <c r="G32" i="4"/>
  <c r="F32" i="4"/>
  <c r="E32" i="4"/>
  <c r="D32" i="4"/>
  <c r="C32" i="4"/>
  <c r="K32" i="4" s="1"/>
  <c r="H23" i="4"/>
  <c r="G23" i="4"/>
  <c r="F23" i="4"/>
  <c r="E23" i="4"/>
  <c r="D23" i="4"/>
  <c r="C23" i="4"/>
  <c r="K23" i="4" s="1"/>
  <c r="H14" i="4"/>
  <c r="G14" i="4"/>
  <c r="F14" i="4"/>
  <c r="E14" i="4"/>
  <c r="D14" i="4"/>
  <c r="C14" i="4"/>
  <c r="K14" i="4" s="1"/>
  <c r="K5" i="4" s="1"/>
  <c r="K32" i="13" l="1"/>
  <c r="K23" i="13"/>
  <c r="K14" i="13"/>
  <c r="E23" i="10"/>
  <c r="H32" i="10"/>
  <c r="G32" i="10"/>
  <c r="F32" i="10"/>
  <c r="E32" i="10"/>
  <c r="D32" i="10"/>
  <c r="C32" i="10"/>
  <c r="K32" i="10" s="1"/>
  <c r="H23" i="10"/>
  <c r="G23" i="10"/>
  <c r="F23" i="10"/>
  <c r="D23" i="10"/>
  <c r="C23" i="10"/>
  <c r="H14" i="10"/>
  <c r="G14" i="10"/>
  <c r="F14" i="10"/>
  <c r="E14" i="10"/>
  <c r="D14" i="10"/>
  <c r="C14" i="10"/>
  <c r="G24" i="5"/>
  <c r="B24" i="5"/>
  <c r="C22" i="5"/>
  <c r="E22" i="5" s="1"/>
  <c r="H21" i="5"/>
  <c r="C21" i="5"/>
  <c r="E21" i="5" s="1"/>
  <c r="H20" i="5"/>
  <c r="C20" i="5"/>
  <c r="E20" i="5" s="1"/>
  <c r="I20" i="5" s="1"/>
  <c r="C19" i="5"/>
  <c r="E19" i="5" s="1"/>
  <c r="F19" i="5" s="1"/>
  <c r="C18" i="5"/>
  <c r="E18" i="5" s="1"/>
  <c r="H17" i="5"/>
  <c r="C17" i="5"/>
  <c r="E17" i="5" s="1"/>
  <c r="F17" i="5" s="1"/>
  <c r="H16" i="5"/>
  <c r="C16" i="5"/>
  <c r="E16" i="5" s="1"/>
  <c r="C15" i="5"/>
  <c r="E15" i="5" s="1"/>
  <c r="F15" i="5" s="1"/>
  <c r="C14" i="5"/>
  <c r="E14" i="5" s="1"/>
  <c r="F14" i="5" s="1"/>
  <c r="C13" i="5"/>
  <c r="E13" i="5" s="1"/>
  <c r="F13" i="5" s="1"/>
  <c r="C12" i="5"/>
  <c r="E12" i="5" s="1"/>
  <c r="F12" i="5" s="1"/>
  <c r="E11" i="5"/>
  <c r="F11" i="5" s="1"/>
  <c r="C11" i="5"/>
  <c r="C10" i="5"/>
  <c r="E10" i="5" s="1"/>
  <c r="F10" i="5" s="1"/>
  <c r="C9" i="5"/>
  <c r="E9" i="5" s="1"/>
  <c r="F9" i="5" s="1"/>
  <c r="C8" i="5"/>
  <c r="E8" i="5" s="1"/>
  <c r="F8" i="5" s="1"/>
  <c r="B7" i="5"/>
  <c r="C7" i="5" s="1"/>
  <c r="E7" i="5" s="1"/>
  <c r="F7" i="5" s="1"/>
  <c r="C6" i="5"/>
  <c r="E6" i="5" s="1"/>
  <c r="F6" i="5" s="1"/>
  <c r="C5" i="5"/>
  <c r="E5" i="5" s="1"/>
  <c r="F5" i="5" s="1"/>
  <c r="C4" i="5"/>
  <c r="E4" i="5" s="1"/>
  <c r="F4" i="5" s="1"/>
  <c r="H3" i="5"/>
  <c r="C3" i="5"/>
  <c r="E3" i="5" s="1"/>
  <c r="H2" i="5"/>
  <c r="C2" i="5"/>
  <c r="E2" i="5" s="1"/>
  <c r="I2" i="5" s="1"/>
  <c r="K5" i="13" l="1"/>
  <c r="K23" i="10"/>
  <c r="K14" i="10"/>
  <c r="K5" i="10" s="1"/>
  <c r="I16" i="5"/>
  <c r="F16" i="5"/>
  <c r="I3" i="5"/>
  <c r="F3" i="5"/>
  <c r="I17" i="5"/>
  <c r="C24" i="5"/>
  <c r="I18" i="5"/>
  <c r="I21" i="5"/>
  <c r="F21" i="5"/>
  <c r="I22" i="5"/>
  <c r="I24" i="5" s="1"/>
  <c r="J24" i="5" s="1"/>
  <c r="F22" i="5"/>
  <c r="F18" i="5"/>
  <c r="E24" i="5"/>
  <c r="F2" i="5"/>
  <c r="F20" i="5"/>
  <c r="F24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ADMINSENA</author>
  </authors>
  <commentList>
    <comment ref="A4" authorId="0" shapeId="0" xr:uid="{497B0DD2-72C6-4B09-8B91-FB0820A8988B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CASAS DE JUSTICIA</t>
        </r>
      </text>
    </comment>
    <comment ref="A5" authorId="0" shapeId="0" xr:uid="{4B58B0EF-AA22-4543-ACE2-C8FAEAA6DF16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CIETI - BIENESTAR FAMILIAR</t>
        </r>
      </text>
    </comment>
    <comment ref="A6" authorId="0" shapeId="0" xr:uid="{B70C1CE7-285E-481D-B96B-C8D493615F61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MARTHA - BIENESTAR SOCIAL</t>
        </r>
      </text>
    </comment>
    <comment ref="A7" authorId="0" shapeId="0" xr:uid="{8C3B1DD9-BA87-461E-AC92-960ACEFFAC3D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UAO</t>
        </r>
      </text>
    </comment>
    <comment ref="A8" authorId="0" shapeId="0" xr:uid="{3E42E350-8C67-4DB9-81DA-8C844B348CC2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MARTHA - BIENESTAR SOCIAL</t>
        </r>
      </text>
    </comment>
    <comment ref="A15" authorId="0" shapeId="0" xr:uid="{0D3AC7F8-EE78-42EF-9AC8-C16907077B39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MARTHA - BIENESTAR SOCIAL</t>
        </r>
      </text>
    </comment>
  </commentList>
</comments>
</file>

<file path=xl/sharedStrings.xml><?xml version="1.0" encoding="utf-8"?>
<sst xmlns="http://schemas.openxmlformats.org/spreadsheetml/2006/main" count="452" uniqueCount="137">
  <si>
    <t>SERVICIO NACIONAL DE APRENDIZAJE -SENA-</t>
  </si>
  <si>
    <t>CENTRO DE LA CONSTRUCCIÓN</t>
  </si>
  <si>
    <t>Programas en concertación</t>
  </si>
  <si>
    <t>FORMACIÓN COMPLEMENTARIA 2026</t>
  </si>
  <si>
    <t>Desarrollo Curricular</t>
  </si>
  <si>
    <t>PROGRAMACIÓN</t>
  </si>
  <si>
    <t>LUNES</t>
  </si>
  <si>
    <t>MARTES</t>
  </si>
  <si>
    <t>MIÉRCOLES</t>
  </si>
  <si>
    <t>JUEVES</t>
  </si>
  <si>
    <t>VIERNES</t>
  </si>
  <si>
    <t>SÁBADO</t>
  </si>
  <si>
    <t>TOTAL HORAS</t>
  </si>
  <si>
    <t>MAÑANA</t>
  </si>
  <si>
    <t>Programa:</t>
  </si>
  <si>
    <t xml:space="preserve">COSTOS Y PRESUPUESTOS DE CONSTRUCCION </t>
  </si>
  <si>
    <t>INTERPRETACIÓN DE PLANOS ARQUITECTÓNICOS</t>
  </si>
  <si>
    <t>DESARROLLO CURRICULAR</t>
  </si>
  <si>
    <t>Código / Duración:</t>
  </si>
  <si>
    <t>Ficha:</t>
  </si>
  <si>
    <t>Hora:</t>
  </si>
  <si>
    <t>8:00 - 12:00</t>
  </si>
  <si>
    <t>N/A</t>
  </si>
  <si>
    <t>Lugar:</t>
  </si>
  <si>
    <t xml:space="preserve">Junta de Acción Comunal Carlos Lleras Restrepo Cra. 26e #131, , Cali, Valle del Cauca </t>
  </si>
  <si>
    <t>Sala de Sistemas 203, C. C.</t>
  </si>
  <si>
    <t>Fecha Inicio:</t>
  </si>
  <si>
    <t>23/2/2026</t>
  </si>
  <si>
    <t>17/2/2026</t>
  </si>
  <si>
    <t>Fecha fin:</t>
  </si>
  <si>
    <t>30/03/26</t>
  </si>
  <si>
    <t>20/03/26</t>
  </si>
  <si>
    <t>Duración horas</t>
  </si>
  <si>
    <t>Total Mañana</t>
  </si>
  <si>
    <t>TARDE</t>
  </si>
  <si>
    <t>MAMPOSTERIA REFORZADA CON UNIDADES DE PERFORACION VERTICAL</t>
  </si>
  <si>
    <t xml:space="preserve">CONSTRUCCIÓN BÁSICA </t>
  </si>
  <si>
    <t>ESTUCO Y PINTURA</t>
  </si>
  <si>
    <t>14:00 - 18:00</t>
  </si>
  <si>
    <t>Centro Regional de Atención y Reparación a Víctimas -Cra. 16 #15-75, Manuel M. Buenaventura, Cali, Valle del Cauca</t>
  </si>
  <si>
    <t>18/2/2026</t>
  </si>
  <si>
    <t>22/04/26</t>
  </si>
  <si>
    <t>Total Tarde</t>
  </si>
  <si>
    <t>NOCHE</t>
  </si>
  <si>
    <t>Total Noche</t>
  </si>
  <si>
    <t>Formación Titulada</t>
  </si>
  <si>
    <t>FORMACIÓN COMPLEMENTARIA MARZO DE 2026</t>
  </si>
  <si>
    <t>CONSTRUCCION DE MUROS DE CONTENCIÓN EN GAVIONES</t>
  </si>
  <si>
    <t>Código</t>
  </si>
  <si>
    <t>Franja Horaria:</t>
  </si>
  <si>
    <t>8:00 - 13:00</t>
  </si>
  <si>
    <t>Unidad para las víctimas  CARRERA 1 CALLE 37 BARRIO SAN CARLOS, Cartago -Valle del Cauca</t>
  </si>
  <si>
    <t>24/03/26</t>
  </si>
  <si>
    <t>28/04/26</t>
  </si>
  <si>
    <t>ARMADO DE ENCOFRADOS PARA ESTRUCTURAS EN CONCRETO</t>
  </si>
  <si>
    <t>INTERPRETACIÓN DE PLANOS ARQ</t>
  </si>
  <si>
    <t>CONCERTADO (PENDIENTE FICHA)</t>
  </si>
  <si>
    <t>CONSTRUCCION DE MUROS DE CONTENCION EN GAVIONES</t>
  </si>
  <si>
    <t>14:00 - 20:00</t>
  </si>
  <si>
    <t>13/4/2026</t>
  </si>
  <si>
    <t>ESTUCO VENECIANO</t>
  </si>
  <si>
    <t>CALI, CENTRO REGIONAL DE ATENCIÓN A VÍCTIMAS (Carrera 16 No. 15-75, Barrio Guayaquil)</t>
  </si>
  <si>
    <t>CARTAGO, PUNTO DE ATENCIÓN DE LA UNIDAD PARA LAS VÍCTIMAS (Casa de Justicia -Carrera 1 Calle 37, Barrio San Carlos-).</t>
  </si>
  <si>
    <t>ENCHAPE CERÁMICO</t>
  </si>
  <si>
    <t>FORMATO DE APERTURA</t>
  </si>
  <si>
    <t>Instructor Responsable </t>
  </si>
  <si>
    <t>Programa de Formación</t>
  </si>
  <si>
    <t>Código del Programa</t>
  </si>
  <si>
    <t>Duración (Horas)</t>
  </si>
  <si>
    <t>Fecha Inicio</t>
  </si>
  <si>
    <t>Fecha Fin</t>
  </si>
  <si>
    <t>Cupo</t>
  </si>
  <si>
    <t>Empresa / Entidad</t>
  </si>
  <si>
    <t>Ciudad / Municipio</t>
  </si>
  <si>
    <t>Coordinador</t>
  </si>
  <si>
    <t>Programa Especial</t>
  </si>
  <si>
    <t>Lunes</t>
  </si>
  <si>
    <t>Martes</t>
  </si>
  <si>
    <t>Miércoles</t>
  </si>
  <si>
    <t>Jueves</t>
  </si>
  <si>
    <t>Viernes</t>
  </si>
  <si>
    <t>Sábado</t>
  </si>
  <si>
    <t>Domingo</t>
  </si>
  <si>
    <t>Hora Inicio</t>
  </si>
  <si>
    <t>Hora Fin</t>
  </si>
  <si>
    <t>Observación</t>
  </si>
  <si>
    <t>META</t>
  </si>
  <si>
    <t>No. GRUPOS</t>
  </si>
  <si>
    <t>HORAS / PROGRAMA</t>
  </si>
  <si>
    <t>HORAS INSTRUCTOR</t>
  </si>
  <si>
    <t>No. de INSTRUCTORES REQUERIDO</t>
  </si>
  <si>
    <t>No. de INSTRUCTORES CONTRATADO</t>
  </si>
  <si>
    <t>HORAS CONTRATO</t>
  </si>
  <si>
    <t>HORAS POR CONTRATAR</t>
  </si>
  <si>
    <t>FORMACIÓN COMPLEMENTARIA REGULAR-VIRTUAL (SIN BILINGÜISMO) (I)</t>
  </si>
  <si>
    <t>FORMACIÓN COMPLEMENTARIA REGULAR-PRESENCIAL (SIN BILINGÜISMO) (J)</t>
  </si>
  <si>
    <t>Adolescente en Conflicto con la Ley Penal</t>
  </si>
  <si>
    <t>Adolescente Trabajador</t>
  </si>
  <si>
    <t>Afrocolombianos</t>
  </si>
  <si>
    <t>Desplazados por la violencia (A) / Hechos victimizantes (B)</t>
  </si>
  <si>
    <t>Indígenas</t>
  </si>
  <si>
    <t>INPEC</t>
  </si>
  <si>
    <t>Jóvenes Vulnerables</t>
  </si>
  <si>
    <t>Mujer Cabeza de Hogar</t>
  </si>
  <si>
    <t>Negro</t>
  </si>
  <si>
    <t>Personas en condición de Discapacidad</t>
  </si>
  <si>
    <t>Proceso de Reintegración y Adolescentes desvinculados de Grupos Armados Organizados al margen de la ley</t>
  </si>
  <si>
    <t>Tercera Edad</t>
  </si>
  <si>
    <t>PROGRAMA DE BILINGÜISMO-VIRTUAL</t>
  </si>
  <si>
    <t>PROGRAMA DE BILINGÜISMO-PRESENCIAL</t>
  </si>
  <si>
    <t>PLACA HUELLA 6 (INCLUIDA EN FEEC)</t>
  </si>
  <si>
    <t>OTROS PROGRAMAS FEEC</t>
  </si>
  <si>
    <t>FORMACIÓN COMPLEMENTARIA CAMPESENA</t>
  </si>
  <si>
    <t>FORMACIÓN COMPLEMENTARIA FULL POPULAR</t>
  </si>
  <si>
    <t>FORMACIÓN ESPECIALIZADA PARA LA ECONOMÍA POPULAR (FEEP)</t>
  </si>
  <si>
    <t>Franja Horaria</t>
  </si>
  <si>
    <t>Horas</t>
  </si>
  <si>
    <t>7:00 - 11:00</t>
  </si>
  <si>
    <t>7:00 - 12:00</t>
  </si>
  <si>
    <t>7:00 - 13:00</t>
  </si>
  <si>
    <t>7:30 - 11:30</t>
  </si>
  <si>
    <t>8:00 - 11:00</t>
  </si>
  <si>
    <t>9:00 - 12:00</t>
  </si>
  <si>
    <t>12:00 - 15:00</t>
  </si>
  <si>
    <t>13:00 - 15:00</t>
  </si>
  <si>
    <t>13:00 - 16:00</t>
  </si>
  <si>
    <t>13:00 - 17:00</t>
  </si>
  <si>
    <t>13:00 - 18:00</t>
  </si>
  <si>
    <t>14:00 - 17:00</t>
  </si>
  <si>
    <t>14:00 - 19:00</t>
  </si>
  <si>
    <t>15:00 - 18:00</t>
  </si>
  <si>
    <t>16:00 - 18:00</t>
  </si>
  <si>
    <t>17:00 - 20:00</t>
  </si>
  <si>
    <t>17:00 - 21:00</t>
  </si>
  <si>
    <t>18:00 - 20:00</t>
  </si>
  <si>
    <t>18:00 - 21:00</t>
  </si>
  <si>
    <t>18:00 - 22:00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</si>
</sst>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dd/mm/yyyy;@"/>
    <numFmt numFmtId="166" formatCode="[$-F400]h:mm:ss\ AM/PM"/>
  </numFmts>
  <fonts count="18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00B05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8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sz val="8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009639"/>
        <bgColor rgb="FF009639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rgb="FFD8D8D8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rgb="FF000000"/>
      </right>
      <top style="thin">
        <color theme="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theme="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3"/>
    <xf numFmtId="43" fontId="3" fillId="0" borderId="3" applyFont="0" applyFill="0" applyBorder="0" applyAlignment="0" applyProtection="0"/>
    <xf numFmtId="0" fontId="2" fillId="0" borderId="3"/>
    <xf numFmtId="0" fontId="1" fillId="0" borderId="3"/>
  </cellStyleXfs>
  <cellXfs count="87">
    <xf numFmtId="0" fontId="0" fillId="0" borderId="0" xfId="0"/>
    <xf numFmtId="0" fontId="3" fillId="0" borderId="3" xfId="1"/>
    <xf numFmtId="0" fontId="4" fillId="0" borderId="3" xfId="1" applyFont="1" applyAlignment="1">
      <alignment vertical="center"/>
    </xf>
    <xf numFmtId="0" fontId="4" fillId="0" borderId="3" xfId="1" applyFont="1" applyAlignment="1">
      <alignment horizontal="center" vertical="center" wrapText="1"/>
    </xf>
    <xf numFmtId="164" fontId="4" fillId="0" borderId="3" xfId="2" applyNumberFormat="1" applyFont="1" applyAlignment="1">
      <alignment vertical="center"/>
    </xf>
    <xf numFmtId="164" fontId="3" fillId="0" borderId="3" xfId="1" applyNumberFormat="1"/>
    <xf numFmtId="0" fontId="5" fillId="0" borderId="3" xfId="1" applyFont="1" applyAlignment="1">
      <alignment vertical="center"/>
    </xf>
    <xf numFmtId="164" fontId="5" fillId="0" borderId="3" xfId="2" applyNumberFormat="1" applyFont="1" applyAlignment="1">
      <alignment vertical="center"/>
    </xf>
    <xf numFmtId="0" fontId="8" fillId="0" borderId="3" xfId="1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4" borderId="1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2" fillId="4" borderId="2" xfId="0" applyFont="1" applyFill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4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0" fillId="0" borderId="4" xfId="1" applyFont="1" applyBorder="1" applyAlignment="1">
      <alignment horizontal="center" vertical="center" wrapText="1"/>
    </xf>
    <xf numFmtId="166" fontId="10" fillId="0" borderId="4" xfId="1" applyNumberFormat="1" applyFont="1" applyBorder="1" applyAlignment="1">
      <alignment horizontal="right" vertical="center" wrapText="1"/>
    </xf>
    <xf numFmtId="166" fontId="10" fillId="0" borderId="4" xfId="1" applyNumberFormat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6" fillId="5" borderId="4" xfId="1" applyFont="1" applyFill="1" applyBorder="1" applyAlignment="1">
      <alignment horizontal="center" vertical="center" wrapText="1"/>
    </xf>
    <xf numFmtId="165" fontId="10" fillId="0" borderId="4" xfId="1" applyNumberFormat="1" applyFont="1" applyBorder="1" applyAlignment="1">
      <alignment horizontal="center" vertical="center" wrapText="1"/>
    </xf>
    <xf numFmtId="0" fontId="14" fillId="2" borderId="3" xfId="0" applyFont="1" applyFill="1" applyBorder="1"/>
    <xf numFmtId="0" fontId="14" fillId="3" borderId="3" xfId="0" applyFont="1" applyFill="1" applyBorder="1"/>
    <xf numFmtId="0" fontId="14" fillId="0" borderId="4" xfId="0" applyFont="1" applyBorder="1" applyAlignment="1">
      <alignment horizontal="center" vertical="center"/>
    </xf>
    <xf numFmtId="14" fontId="14" fillId="0" borderId="4" xfId="0" applyNumberFormat="1" applyFont="1" applyBorder="1" applyAlignment="1">
      <alignment horizontal="center" vertical="center"/>
    </xf>
    <xf numFmtId="0" fontId="13" fillId="0" borderId="3" xfId="4" applyFont="1" applyAlignment="1">
      <alignment vertical="center"/>
    </xf>
    <xf numFmtId="0" fontId="10" fillId="0" borderId="3" xfId="4" applyFont="1" applyAlignment="1">
      <alignment vertical="center"/>
    </xf>
    <xf numFmtId="0" fontId="14" fillId="2" borderId="3" xfId="4" applyFont="1" applyFill="1" applyAlignment="1">
      <alignment vertical="center"/>
    </xf>
    <xf numFmtId="0" fontId="10" fillId="0" borderId="3" xfId="4" applyFont="1"/>
    <xf numFmtId="0" fontId="1" fillId="0" borderId="3" xfId="4"/>
    <xf numFmtId="0" fontId="9" fillId="0" borderId="3" xfId="4" applyFont="1" applyAlignment="1">
      <alignment vertical="center"/>
    </xf>
    <xf numFmtId="0" fontId="14" fillId="6" borderId="3" xfId="4" applyFont="1" applyFill="1" applyAlignment="1">
      <alignment vertical="center"/>
    </xf>
    <xf numFmtId="0" fontId="1" fillId="0" borderId="3" xfId="4" applyAlignment="1">
      <alignment vertical="center"/>
    </xf>
    <xf numFmtId="0" fontId="11" fillId="0" borderId="3" xfId="4" applyFont="1" applyAlignment="1">
      <alignment vertical="center"/>
    </xf>
    <xf numFmtId="0" fontId="14" fillId="3" borderId="3" xfId="4" applyFont="1" applyFill="1" applyAlignment="1">
      <alignment vertical="center"/>
    </xf>
    <xf numFmtId="0" fontId="12" fillId="4" borderId="11" xfId="4" applyFont="1" applyFill="1" applyBorder="1" applyAlignment="1">
      <alignment horizontal="center" vertical="center"/>
    </xf>
    <xf numFmtId="0" fontId="14" fillId="0" borderId="3" xfId="4" applyFont="1" applyAlignment="1">
      <alignment vertical="center"/>
    </xf>
    <xf numFmtId="0" fontId="12" fillId="4" borderId="12" xfId="4" applyFont="1" applyFill="1" applyBorder="1" applyAlignment="1">
      <alignment horizontal="center" vertical="center" wrapText="1"/>
    </xf>
    <xf numFmtId="0" fontId="12" fillId="4" borderId="13" xfId="4" applyFont="1" applyFill="1" applyBorder="1" applyAlignment="1">
      <alignment horizontal="center" vertical="center" wrapText="1"/>
    </xf>
    <xf numFmtId="0" fontId="12" fillId="4" borderId="15" xfId="4" applyFont="1" applyFill="1" applyBorder="1" applyAlignment="1">
      <alignment vertical="center" wrapText="1"/>
    </xf>
    <xf numFmtId="0" fontId="4" fillId="0" borderId="4" xfId="4" applyFont="1" applyBorder="1" applyAlignment="1">
      <alignment horizontal="center" vertical="center" wrapText="1"/>
    </xf>
    <xf numFmtId="0" fontId="12" fillId="4" borderId="2" xfId="4" applyFont="1" applyFill="1" applyBorder="1" applyAlignment="1">
      <alignment vertical="center" wrapText="1"/>
    </xf>
    <xf numFmtId="0" fontId="4" fillId="7" borderId="22" xfId="4" applyFont="1" applyFill="1" applyBorder="1" applyAlignment="1">
      <alignment horizontal="center" vertical="center" wrapText="1"/>
    </xf>
    <xf numFmtId="0" fontId="4" fillId="7" borderId="4" xfId="4" applyFont="1" applyFill="1" applyBorder="1" applyAlignment="1">
      <alignment horizontal="center" vertical="center" wrapText="1"/>
    </xf>
    <xf numFmtId="0" fontId="12" fillId="4" borderId="26" xfId="4" applyFont="1" applyFill="1" applyBorder="1" applyAlignment="1">
      <alignment vertical="center" wrapText="1"/>
    </xf>
    <xf numFmtId="0" fontId="12" fillId="4" borderId="27" xfId="4" applyFont="1" applyFill="1" applyBorder="1" applyAlignment="1">
      <alignment horizontal="center" vertical="center"/>
    </xf>
    <xf numFmtId="0" fontId="12" fillId="4" borderId="28" xfId="4" applyFont="1" applyFill="1" applyBorder="1" applyAlignment="1">
      <alignment horizontal="center" vertical="center"/>
    </xf>
    <xf numFmtId="0" fontId="12" fillId="4" borderId="29" xfId="4" applyFont="1" applyFill="1" applyBorder="1" applyAlignment="1">
      <alignment horizontal="left" vertical="center"/>
    </xf>
    <xf numFmtId="16" fontId="4" fillId="0" borderId="4" xfId="4" applyNumberFormat="1" applyFont="1" applyBorder="1" applyAlignment="1">
      <alignment horizontal="center" vertical="center" wrapText="1"/>
    </xf>
    <xf numFmtId="0" fontId="10" fillId="0" borderId="3" xfId="4" applyFont="1" applyAlignment="1">
      <alignment horizontal="center" vertical="center"/>
    </xf>
    <xf numFmtId="14" fontId="14" fillId="0" borderId="4" xfId="0" applyNumberFormat="1" applyFont="1" applyBorder="1" applyAlignment="1">
      <alignment horizontal="center" vertical="center" wrapText="1"/>
    </xf>
    <xf numFmtId="14" fontId="4" fillId="0" borderId="4" xfId="4" applyNumberFormat="1" applyFont="1" applyBorder="1" applyAlignment="1">
      <alignment horizontal="center" vertical="center" wrapText="1"/>
    </xf>
    <xf numFmtId="0" fontId="14" fillId="7" borderId="22" xfId="4" applyFont="1" applyFill="1" applyBorder="1" applyAlignment="1">
      <alignment horizontal="center" vertical="center" wrapText="1"/>
    </xf>
    <xf numFmtId="0" fontId="14" fillId="0" borderId="4" xfId="4" applyFont="1" applyBorder="1" applyAlignment="1">
      <alignment horizontal="center" vertical="center" wrapText="1"/>
    </xf>
    <xf numFmtId="0" fontId="14" fillId="7" borderId="4" xfId="4" applyFont="1" applyFill="1" applyBorder="1" applyAlignment="1">
      <alignment horizontal="center" vertical="center" wrapText="1"/>
    </xf>
    <xf numFmtId="16" fontId="14" fillId="0" borderId="4" xfId="4" applyNumberFormat="1" applyFont="1" applyBorder="1" applyAlignment="1">
      <alignment horizontal="center" vertical="center" wrapText="1"/>
    </xf>
    <xf numFmtId="14" fontId="14" fillId="0" borderId="4" xfId="4" applyNumberFormat="1" applyFont="1" applyBorder="1" applyAlignment="1">
      <alignment horizontal="center" vertical="center" wrapText="1"/>
    </xf>
    <xf numFmtId="0" fontId="12" fillId="4" borderId="14" xfId="4" applyFont="1" applyFill="1" applyBorder="1" applyAlignment="1">
      <alignment horizontal="center" vertical="center" textRotation="90" wrapText="1"/>
    </xf>
    <xf numFmtId="0" fontId="12" fillId="4" borderId="7" xfId="4" applyFont="1" applyFill="1" applyBorder="1" applyAlignment="1">
      <alignment horizontal="center" vertical="center" textRotation="90" wrapText="1"/>
    </xf>
    <xf numFmtId="0" fontId="12" fillId="4" borderId="25" xfId="4" applyFont="1" applyFill="1" applyBorder="1" applyAlignment="1">
      <alignment horizontal="center" vertical="center" textRotation="90" wrapText="1"/>
    </xf>
    <xf numFmtId="0" fontId="14" fillId="0" borderId="17" xfId="4" applyFont="1" applyBorder="1" applyAlignment="1">
      <alignment horizontal="justify" vertical="center" wrapText="1"/>
    </xf>
    <xf numFmtId="0" fontId="14" fillId="0" borderId="18" xfId="4" applyFont="1" applyBorder="1" applyAlignment="1">
      <alignment horizontal="justify" vertical="center" wrapText="1"/>
    </xf>
    <xf numFmtId="0" fontId="14" fillId="0" borderId="20" xfId="4" applyFont="1" applyBorder="1" applyAlignment="1">
      <alignment horizontal="justify" vertical="center" wrapText="1"/>
    </xf>
    <xf numFmtId="0" fontId="14" fillId="0" borderId="21" xfId="4" applyFont="1" applyBorder="1" applyAlignment="1">
      <alignment horizontal="justify" vertical="center" wrapText="1"/>
    </xf>
    <xf numFmtId="0" fontId="14" fillId="0" borderId="23" xfId="4" applyFont="1" applyBorder="1" applyAlignment="1">
      <alignment horizontal="justify" vertical="center" wrapText="1"/>
    </xf>
    <xf numFmtId="0" fontId="14" fillId="0" borderId="24" xfId="4" applyFont="1" applyBorder="1" applyAlignment="1">
      <alignment horizontal="justify" vertical="center" wrapText="1"/>
    </xf>
    <xf numFmtId="0" fontId="12" fillId="4" borderId="9" xfId="4" applyFont="1" applyFill="1" applyBorder="1" applyAlignment="1">
      <alignment horizontal="center" vertical="center"/>
    </xf>
    <xf numFmtId="0" fontId="12" fillId="4" borderId="10" xfId="4" applyFont="1" applyFill="1" applyBorder="1" applyAlignment="1">
      <alignment horizontal="center" vertical="center"/>
    </xf>
    <xf numFmtId="0" fontId="14" fillId="0" borderId="3" xfId="4" applyFont="1" applyAlignment="1">
      <alignment horizontal="center" vertical="center"/>
    </xf>
    <xf numFmtId="0" fontId="14" fillId="0" borderId="8" xfId="4" applyFont="1" applyBorder="1" applyAlignment="1">
      <alignment horizontal="center" vertical="center"/>
    </xf>
    <xf numFmtId="0" fontId="14" fillId="7" borderId="16" xfId="4" applyFont="1" applyFill="1" applyBorder="1" applyAlignment="1">
      <alignment horizontal="center" vertical="center" wrapText="1"/>
    </xf>
    <xf numFmtId="0" fontId="14" fillId="7" borderId="19" xfId="4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2" fillId="4" borderId="3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7" xfId="0" applyFont="1" applyFill="1" applyBorder="1" applyAlignment="1">
      <alignment horizontal="center" vertical="center" textRotation="90" wrapText="1"/>
    </xf>
    <xf numFmtId="0" fontId="14" fillId="0" borderId="0" xfId="0" applyFont="1" applyAlignment="1">
      <alignment horizontal="center"/>
    </xf>
    <xf numFmtId="0" fontId="4" fillId="7" borderId="16" xfId="4" applyFont="1" applyFill="1" applyBorder="1" applyAlignment="1">
      <alignment horizontal="center" vertical="center" wrapText="1"/>
    </xf>
    <xf numFmtId="0" fontId="4" fillId="7" borderId="19" xfId="4" applyFont="1" applyFill="1" applyBorder="1" applyAlignment="1">
      <alignment horizontal="center" vertical="center" wrapText="1"/>
    </xf>
    <xf numFmtId="164" fontId="4" fillId="0" borderId="3" xfId="2" applyNumberFormat="1" applyFont="1" applyAlignment="1">
      <alignment horizontal="center" vertical="center"/>
    </xf>
  </cellXfs>
  <cellStyles count="5">
    <cellStyle name="Millares 2" xfId="2" xr:uid="{E760CE4C-EF37-42A6-99AB-9550759C0BD6}"/>
    <cellStyle name="Normal" xfId="0" builtinId="0"/>
    <cellStyle name="Normal 2" xfId="1" xr:uid="{CCA9C792-224B-471B-AA3E-8AF8F039EA2D}"/>
    <cellStyle name="Normal 3" xfId="3" xr:uid="{959D385E-7ABF-4983-8580-DD88DDD78B98}"/>
    <cellStyle name="Normal 4" xfId="4" xr:uid="{795D2876-713A-4958-98C4-571F37B32A1F}"/>
  </cellStyles>
  <dxfs count="12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7A9C8-784C-49C8-B735-14DA97813D90}">
  <dimension ref="A1:L988"/>
  <sheetViews>
    <sheetView showGridLines="0" zoomScale="70" zoomScaleNormal="70" workbookViewId="0">
      <selection activeCell="D12" sqref="D12"/>
    </sheetView>
  </sheetViews>
  <sheetFormatPr baseColWidth="10" defaultColWidth="12.5546875" defaultRowHeight="15" customHeight="1"/>
  <cols>
    <col min="1" max="1" width="5.109375" customWidth="1"/>
    <col min="2" max="2" width="21" customWidth="1"/>
    <col min="3" max="8" width="30.5546875" customWidth="1"/>
    <col min="9" max="9" width="1.5546875" customWidth="1"/>
    <col min="10" max="10" width="15.109375" style="34" customWidth="1"/>
    <col min="11" max="11" width="10.5546875" style="34" customWidth="1"/>
    <col min="12" max="26" width="10.5546875" customWidth="1"/>
  </cols>
  <sheetData>
    <row r="1" spans="1:12" ht="15" customHeight="1">
      <c r="A1" s="14" t="s">
        <v>0</v>
      </c>
      <c r="B1" s="10"/>
      <c r="C1" s="10"/>
      <c r="D1" s="10"/>
      <c r="E1" s="10"/>
      <c r="F1" s="10"/>
      <c r="G1" s="10"/>
      <c r="H1" s="10"/>
      <c r="I1" s="10"/>
      <c r="J1" s="31"/>
      <c r="K1" s="31"/>
      <c r="L1" s="10"/>
    </row>
    <row r="2" spans="1:12" ht="15.6">
      <c r="A2" s="14" t="s">
        <v>1</v>
      </c>
      <c r="B2" s="10"/>
      <c r="C2" s="9"/>
      <c r="D2" s="10"/>
      <c r="E2" s="10"/>
      <c r="F2" s="26" t="s">
        <v>2</v>
      </c>
      <c r="G2" s="10"/>
      <c r="H2" s="10"/>
      <c r="I2" s="10"/>
      <c r="J2" s="31"/>
      <c r="K2" s="31"/>
      <c r="L2" s="10"/>
    </row>
    <row r="3" spans="1:12" ht="15.6">
      <c r="A3" s="11" t="s">
        <v>3</v>
      </c>
      <c r="B3" s="10"/>
      <c r="C3" s="9"/>
      <c r="D3" s="10"/>
      <c r="E3" s="10"/>
      <c r="F3" s="27" t="s">
        <v>4</v>
      </c>
      <c r="G3" s="10"/>
      <c r="H3" s="10"/>
      <c r="I3" s="10"/>
      <c r="J3" s="31"/>
      <c r="K3" s="31"/>
      <c r="L3" s="10"/>
    </row>
    <row r="4" spans="1:12" ht="9.9" customHeight="1">
      <c r="A4" s="10"/>
      <c r="B4" s="10"/>
      <c r="C4" s="10"/>
      <c r="D4" s="10"/>
      <c r="E4" s="10"/>
      <c r="F4" s="10"/>
      <c r="G4" s="10"/>
      <c r="H4" s="10"/>
      <c r="I4" s="10"/>
      <c r="J4" s="31"/>
      <c r="K4" s="31"/>
      <c r="L4" s="10"/>
    </row>
    <row r="5" spans="1:12" ht="30" customHeight="1">
      <c r="A5" s="79" t="s">
        <v>5</v>
      </c>
      <c r="B5" s="80"/>
      <c r="C5" s="12" t="s">
        <v>6</v>
      </c>
      <c r="D5" s="12" t="s">
        <v>7</v>
      </c>
      <c r="E5" s="13" t="s">
        <v>8</v>
      </c>
      <c r="F5" s="12" t="s">
        <v>9</v>
      </c>
      <c r="G5" s="12" t="s">
        <v>10</v>
      </c>
      <c r="H5" s="12" t="s">
        <v>11</v>
      </c>
      <c r="I5" s="15"/>
      <c r="J5" s="42" t="s">
        <v>12</v>
      </c>
      <c r="K5" s="43">
        <f>K14+K23+K32</f>
        <v>40</v>
      </c>
      <c r="L5" s="10"/>
    </row>
    <row r="6" spans="1:12" ht="3" customHeight="1">
      <c r="A6" s="77"/>
      <c r="B6" s="77"/>
      <c r="C6" s="77"/>
      <c r="D6" s="77"/>
      <c r="E6" s="77"/>
      <c r="F6" s="77"/>
      <c r="G6" s="77"/>
      <c r="H6" s="78"/>
      <c r="I6" s="15"/>
      <c r="J6" s="41"/>
      <c r="K6" s="41"/>
      <c r="L6" s="10"/>
    </row>
    <row r="7" spans="1:12" ht="45.75" customHeight="1">
      <c r="A7" s="81" t="s">
        <v>13</v>
      </c>
      <c r="B7" s="16" t="s">
        <v>14</v>
      </c>
      <c r="C7" s="17" t="s">
        <v>15</v>
      </c>
      <c r="D7" s="17" t="s">
        <v>16</v>
      </c>
      <c r="E7" s="75" t="s">
        <v>17</v>
      </c>
      <c r="F7" s="17" t="s">
        <v>15</v>
      </c>
      <c r="G7" s="17" t="s">
        <v>16</v>
      </c>
      <c r="H7" s="28"/>
      <c r="I7" s="15"/>
      <c r="J7" s="65"/>
      <c r="K7" s="66"/>
      <c r="L7" s="10"/>
    </row>
    <row r="8" spans="1:12" ht="24.9" customHeight="1">
      <c r="A8" s="82"/>
      <c r="B8" s="16" t="s">
        <v>18</v>
      </c>
      <c r="C8" s="28">
        <v>83610007</v>
      </c>
      <c r="D8" s="28">
        <v>3183145</v>
      </c>
      <c r="E8" s="76"/>
      <c r="F8" s="28">
        <v>83610007</v>
      </c>
      <c r="G8" s="28">
        <v>3183145</v>
      </c>
      <c r="H8" s="28"/>
      <c r="I8" s="15"/>
      <c r="J8" s="67"/>
      <c r="K8" s="68"/>
      <c r="L8" s="10"/>
    </row>
    <row r="9" spans="1:12" ht="24.9" customHeight="1">
      <c r="A9" s="82"/>
      <c r="B9" s="16" t="s">
        <v>19</v>
      </c>
      <c r="C9" s="28">
        <v>3443424</v>
      </c>
      <c r="D9" s="28">
        <v>3438962</v>
      </c>
      <c r="E9" s="57"/>
      <c r="F9" s="28">
        <v>3443424</v>
      </c>
      <c r="G9" s="28">
        <v>3438962</v>
      </c>
      <c r="H9" s="28"/>
      <c r="I9" s="15"/>
      <c r="J9" s="67"/>
      <c r="K9" s="68"/>
      <c r="L9" s="10"/>
    </row>
    <row r="10" spans="1:12" ht="24.9" customHeight="1">
      <c r="A10" s="82"/>
      <c r="B10" s="16" t="s">
        <v>20</v>
      </c>
      <c r="C10" s="58" t="s">
        <v>21</v>
      </c>
      <c r="D10" s="58" t="s">
        <v>21</v>
      </c>
      <c r="E10" s="59" t="s">
        <v>21</v>
      </c>
      <c r="F10" s="58" t="s">
        <v>21</v>
      </c>
      <c r="G10" s="58" t="s">
        <v>21</v>
      </c>
      <c r="H10" s="58" t="s">
        <v>22</v>
      </c>
      <c r="I10" s="15"/>
      <c r="J10" s="67"/>
      <c r="K10" s="68"/>
      <c r="L10" s="10"/>
    </row>
    <row r="11" spans="1:12" ht="60">
      <c r="A11" s="82"/>
      <c r="B11" s="16" t="s">
        <v>23</v>
      </c>
      <c r="C11" s="17" t="s">
        <v>24</v>
      </c>
      <c r="D11" s="17" t="s">
        <v>24</v>
      </c>
      <c r="E11" s="59" t="s">
        <v>25</v>
      </c>
      <c r="F11" s="17" t="s">
        <v>24</v>
      </c>
      <c r="G11" s="17" t="s">
        <v>24</v>
      </c>
      <c r="H11" s="28"/>
      <c r="I11" s="15"/>
      <c r="J11" s="67"/>
      <c r="K11" s="68"/>
      <c r="L11" s="10"/>
    </row>
    <row r="12" spans="1:12" ht="24.9" customHeight="1">
      <c r="A12" s="82"/>
      <c r="B12" s="16" t="s">
        <v>26</v>
      </c>
      <c r="C12" s="29" t="s">
        <v>27</v>
      </c>
      <c r="D12" s="29" t="s">
        <v>28</v>
      </c>
      <c r="E12" s="59"/>
      <c r="F12" s="29" t="s">
        <v>27</v>
      </c>
      <c r="G12" s="29" t="s">
        <v>28</v>
      </c>
      <c r="H12" s="28"/>
      <c r="I12" s="15"/>
      <c r="J12" s="67"/>
      <c r="K12" s="68"/>
      <c r="L12" s="10"/>
    </row>
    <row r="13" spans="1:12" ht="24.9" customHeight="1">
      <c r="A13" s="82"/>
      <c r="B13" s="16" t="s">
        <v>29</v>
      </c>
      <c r="C13" s="17" t="s">
        <v>30</v>
      </c>
      <c r="D13" s="17" t="s">
        <v>31</v>
      </c>
      <c r="E13" s="59"/>
      <c r="F13" s="17" t="s">
        <v>30</v>
      </c>
      <c r="G13" s="17" t="s">
        <v>31</v>
      </c>
      <c r="H13" s="17"/>
      <c r="I13" s="15"/>
      <c r="J13" s="69"/>
      <c r="K13" s="70"/>
      <c r="L13" s="10"/>
    </row>
    <row r="14" spans="1:12" ht="24.9" customHeight="1">
      <c r="A14" s="82"/>
      <c r="B14" s="16" t="s">
        <v>32</v>
      </c>
      <c r="C14" s="50">
        <f t="shared" ref="C14:H14" si="0">VLOOKUP(C10,datos,2,FALSE)</f>
        <v>4</v>
      </c>
      <c r="D14" s="50">
        <f t="shared" si="0"/>
        <v>4</v>
      </c>
      <c r="E14" s="50">
        <f t="shared" si="0"/>
        <v>4</v>
      </c>
      <c r="F14" s="50">
        <f t="shared" si="0"/>
        <v>4</v>
      </c>
      <c r="G14" s="50">
        <f t="shared" si="0"/>
        <v>4</v>
      </c>
      <c r="H14" s="51">
        <f t="shared" si="0"/>
        <v>0</v>
      </c>
      <c r="I14" s="15"/>
      <c r="J14" s="52" t="s">
        <v>33</v>
      </c>
      <c r="K14" s="51">
        <f>SUM(C14:H14)</f>
        <v>20</v>
      </c>
      <c r="L14" s="10"/>
    </row>
    <row r="15" spans="1:12" ht="3" customHeight="1">
      <c r="A15" s="83"/>
      <c r="B15" s="83"/>
      <c r="C15" s="83"/>
      <c r="D15" s="83"/>
      <c r="E15" s="83"/>
      <c r="F15" s="83"/>
      <c r="G15" s="83"/>
      <c r="H15" s="78"/>
      <c r="I15" s="15"/>
      <c r="J15" s="41"/>
      <c r="K15" s="41"/>
      <c r="L15" s="10"/>
    </row>
    <row r="16" spans="1:12" ht="59.25" customHeight="1">
      <c r="A16" s="81" t="s">
        <v>34</v>
      </c>
      <c r="B16" s="16" t="s">
        <v>14</v>
      </c>
      <c r="C16" s="17" t="s">
        <v>35</v>
      </c>
      <c r="D16" s="28" t="s">
        <v>36</v>
      </c>
      <c r="E16" s="28" t="s">
        <v>37</v>
      </c>
      <c r="F16" s="17" t="s">
        <v>35</v>
      </c>
      <c r="G16" s="28" t="s">
        <v>36</v>
      </c>
      <c r="H16" s="28"/>
      <c r="I16" s="15"/>
      <c r="J16" s="65"/>
      <c r="K16" s="66"/>
      <c r="L16" s="10"/>
    </row>
    <row r="17" spans="1:12" ht="24.9" customHeight="1">
      <c r="A17" s="82"/>
      <c r="B17" s="16" t="s">
        <v>18</v>
      </c>
      <c r="C17" s="28">
        <v>83610437</v>
      </c>
      <c r="D17" s="28">
        <v>3183252</v>
      </c>
      <c r="E17" s="28">
        <v>83610011</v>
      </c>
      <c r="F17" s="28">
        <v>83610437</v>
      </c>
      <c r="G17" s="28">
        <v>3183252</v>
      </c>
      <c r="H17" s="28"/>
      <c r="I17" s="15"/>
      <c r="J17" s="67"/>
      <c r="K17" s="68"/>
      <c r="L17" s="10"/>
    </row>
    <row r="18" spans="1:12" ht="24.9" customHeight="1">
      <c r="A18" s="82"/>
      <c r="B18" s="16" t="s">
        <v>19</v>
      </c>
      <c r="C18" s="28">
        <v>3443497</v>
      </c>
      <c r="D18" s="17">
        <v>3438993</v>
      </c>
      <c r="E18" s="28">
        <v>3434049</v>
      </c>
      <c r="F18" s="28">
        <v>3443497</v>
      </c>
      <c r="G18" s="17">
        <v>3438993</v>
      </c>
      <c r="H18" s="28"/>
      <c r="I18" s="15"/>
      <c r="J18" s="67"/>
      <c r="K18" s="68"/>
      <c r="L18" s="10"/>
    </row>
    <row r="19" spans="1:12" ht="24.9" customHeight="1">
      <c r="A19" s="82"/>
      <c r="B19" s="16" t="s">
        <v>20</v>
      </c>
      <c r="C19" s="58" t="s">
        <v>38</v>
      </c>
      <c r="D19" s="58" t="s">
        <v>38</v>
      </c>
      <c r="E19" s="58" t="s">
        <v>38</v>
      </c>
      <c r="F19" s="58" t="s">
        <v>38</v>
      </c>
      <c r="G19" s="58" t="s">
        <v>38</v>
      </c>
      <c r="H19" s="58" t="s">
        <v>22</v>
      </c>
      <c r="I19" s="15"/>
      <c r="J19" s="67"/>
      <c r="K19" s="68"/>
      <c r="L19" s="10"/>
    </row>
    <row r="20" spans="1:12" ht="75">
      <c r="A20" s="82"/>
      <c r="B20" s="16" t="s">
        <v>23</v>
      </c>
      <c r="C20" s="17" t="s">
        <v>39</v>
      </c>
      <c r="D20" s="17" t="s">
        <v>24</v>
      </c>
      <c r="E20" s="17" t="s">
        <v>39</v>
      </c>
      <c r="F20" s="17" t="s">
        <v>39</v>
      </c>
      <c r="G20" s="17" t="s">
        <v>39</v>
      </c>
      <c r="H20" s="28"/>
      <c r="I20" s="15"/>
      <c r="J20" s="67"/>
      <c r="K20" s="68"/>
      <c r="L20" s="10"/>
    </row>
    <row r="21" spans="1:12" ht="24.9" customHeight="1">
      <c r="A21" s="82"/>
      <c r="B21" s="16" t="s">
        <v>26</v>
      </c>
      <c r="C21" s="29" t="s">
        <v>27</v>
      </c>
      <c r="D21" s="29" t="s">
        <v>28</v>
      </c>
      <c r="E21" s="29" t="s">
        <v>40</v>
      </c>
      <c r="F21" s="29" t="s">
        <v>27</v>
      </c>
      <c r="G21" s="29" t="s">
        <v>28</v>
      </c>
      <c r="H21" s="28"/>
      <c r="I21" s="15"/>
      <c r="J21" s="67"/>
      <c r="K21" s="68"/>
      <c r="L21" s="10"/>
    </row>
    <row r="22" spans="1:12" ht="24.9" customHeight="1">
      <c r="A22" s="82"/>
      <c r="B22" s="16" t="s">
        <v>29</v>
      </c>
      <c r="C22" s="55">
        <v>46269</v>
      </c>
      <c r="D22" s="28" t="s">
        <v>31</v>
      </c>
      <c r="E22" s="17" t="s">
        <v>41</v>
      </c>
      <c r="F22" s="55">
        <v>46269</v>
      </c>
      <c r="G22" s="28" t="s">
        <v>31</v>
      </c>
      <c r="H22" s="17"/>
      <c r="I22" s="15"/>
      <c r="J22" s="69"/>
      <c r="K22" s="70"/>
      <c r="L22" s="10"/>
    </row>
    <row r="23" spans="1:12" ht="24.9" customHeight="1">
      <c r="A23" s="82"/>
      <c r="B23" s="16" t="s">
        <v>32</v>
      </c>
      <c r="C23" s="50">
        <f t="shared" ref="C23:H23" si="1">VLOOKUP(C19,datos,2,FALSE)</f>
        <v>4</v>
      </c>
      <c r="D23" s="50">
        <f t="shared" si="1"/>
        <v>4</v>
      </c>
      <c r="E23" s="50">
        <f t="shared" si="1"/>
        <v>4</v>
      </c>
      <c r="F23" s="50">
        <f t="shared" si="1"/>
        <v>4</v>
      </c>
      <c r="G23" s="50">
        <f t="shared" si="1"/>
        <v>4</v>
      </c>
      <c r="H23" s="51">
        <f t="shared" si="1"/>
        <v>0</v>
      </c>
      <c r="I23" s="15"/>
      <c r="J23" s="52" t="s">
        <v>42</v>
      </c>
      <c r="K23" s="51">
        <f>SUM(C23:H23)</f>
        <v>20</v>
      </c>
      <c r="L23" s="10"/>
    </row>
    <row r="24" spans="1:12" ht="3" customHeight="1">
      <c r="A24" s="15"/>
      <c r="B24" s="15"/>
      <c r="C24" s="15"/>
      <c r="D24" s="15"/>
      <c r="E24" s="15"/>
      <c r="F24" s="15"/>
      <c r="G24" s="15"/>
      <c r="H24" s="15"/>
      <c r="I24" s="15"/>
      <c r="J24" s="41"/>
      <c r="K24" s="41"/>
      <c r="L24" s="10"/>
    </row>
    <row r="25" spans="1:12" ht="24.9" customHeight="1">
      <c r="A25" s="81" t="s">
        <v>43</v>
      </c>
      <c r="B25" s="16" t="s">
        <v>14</v>
      </c>
      <c r="C25" s="58"/>
      <c r="D25" s="58"/>
      <c r="E25" s="58"/>
      <c r="F25" s="58"/>
      <c r="G25" s="58"/>
      <c r="H25" s="58"/>
      <c r="I25" s="15"/>
      <c r="J25" s="65"/>
      <c r="K25" s="66"/>
      <c r="L25" s="10"/>
    </row>
    <row r="26" spans="1:12" ht="24.9" customHeight="1">
      <c r="A26" s="82"/>
      <c r="B26" s="16" t="s">
        <v>18</v>
      </c>
      <c r="C26" s="58"/>
      <c r="D26" s="58"/>
      <c r="E26" s="58"/>
      <c r="F26" s="58"/>
      <c r="G26" s="58"/>
      <c r="H26" s="58"/>
      <c r="I26" s="15"/>
      <c r="J26" s="67"/>
      <c r="K26" s="68"/>
      <c r="L26" s="10"/>
    </row>
    <row r="27" spans="1:12" ht="24.9" customHeight="1">
      <c r="A27" s="82"/>
      <c r="B27" s="16" t="s">
        <v>19</v>
      </c>
      <c r="C27" s="58"/>
      <c r="D27" s="58"/>
      <c r="E27" s="58"/>
      <c r="F27" s="58"/>
      <c r="G27" s="58"/>
      <c r="H27" s="58"/>
      <c r="I27" s="15"/>
      <c r="J27" s="67"/>
      <c r="K27" s="68"/>
      <c r="L27" s="10"/>
    </row>
    <row r="28" spans="1:12" ht="24.9" customHeight="1">
      <c r="A28" s="82"/>
      <c r="B28" s="16" t="s">
        <v>20</v>
      </c>
      <c r="C28" s="58" t="s">
        <v>22</v>
      </c>
      <c r="D28" s="58" t="s">
        <v>22</v>
      </c>
      <c r="E28" s="58" t="s">
        <v>22</v>
      </c>
      <c r="F28" s="58" t="s">
        <v>22</v>
      </c>
      <c r="G28" s="58" t="s">
        <v>22</v>
      </c>
      <c r="H28" s="58" t="s">
        <v>22</v>
      </c>
      <c r="I28" s="15"/>
      <c r="J28" s="67"/>
      <c r="K28" s="68"/>
      <c r="L28" s="10"/>
    </row>
    <row r="29" spans="1:12" ht="24.9" customHeight="1">
      <c r="A29" s="82"/>
      <c r="B29" s="16" t="s">
        <v>23</v>
      </c>
      <c r="C29" s="58"/>
      <c r="D29" s="58"/>
      <c r="E29" s="58"/>
      <c r="F29" s="58"/>
      <c r="G29" s="58"/>
      <c r="H29" s="58"/>
      <c r="I29" s="15"/>
      <c r="J29" s="67"/>
      <c r="K29" s="68"/>
      <c r="L29" s="10"/>
    </row>
    <row r="30" spans="1:12" ht="24.9" customHeight="1">
      <c r="A30" s="82"/>
      <c r="B30" s="16" t="s">
        <v>26</v>
      </c>
      <c r="C30" s="60"/>
      <c r="D30" s="58"/>
      <c r="E30" s="58"/>
      <c r="F30" s="58"/>
      <c r="G30" s="58"/>
      <c r="H30" s="58"/>
      <c r="I30" s="15"/>
      <c r="J30" s="67"/>
      <c r="K30" s="68"/>
      <c r="L30" s="10"/>
    </row>
    <row r="31" spans="1:12" ht="24.9" customHeight="1">
      <c r="A31" s="82"/>
      <c r="B31" s="16" t="s">
        <v>29</v>
      </c>
      <c r="C31" s="58"/>
      <c r="D31" s="58"/>
      <c r="E31" s="58"/>
      <c r="F31" s="58"/>
      <c r="G31" s="58"/>
      <c r="H31" s="58"/>
      <c r="I31" s="15"/>
      <c r="J31" s="69"/>
      <c r="K31" s="70"/>
      <c r="L31" s="10"/>
    </row>
    <row r="32" spans="1:12" ht="24.9" customHeight="1">
      <c r="A32" s="82"/>
      <c r="B32" s="16" t="s">
        <v>32</v>
      </c>
      <c r="C32" s="50">
        <f t="shared" ref="C32:H32" si="2">VLOOKUP(C28,datos,2,FALSE)</f>
        <v>0</v>
      </c>
      <c r="D32" s="50">
        <f t="shared" si="2"/>
        <v>0</v>
      </c>
      <c r="E32" s="50">
        <f t="shared" si="2"/>
        <v>0</v>
      </c>
      <c r="F32" s="50">
        <f t="shared" si="2"/>
        <v>0</v>
      </c>
      <c r="G32" s="50">
        <f t="shared" si="2"/>
        <v>0</v>
      </c>
      <c r="H32" s="51">
        <f t="shared" si="2"/>
        <v>0</v>
      </c>
      <c r="I32" s="15"/>
      <c r="J32" s="52" t="s">
        <v>44</v>
      </c>
      <c r="K32" s="51">
        <f>SUM(C32:H32)</f>
        <v>0</v>
      </c>
      <c r="L32" s="10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10">
    <mergeCell ref="J7:K13"/>
    <mergeCell ref="J16:K22"/>
    <mergeCell ref="J25:K31"/>
    <mergeCell ref="A16:A23"/>
    <mergeCell ref="A25:A32"/>
    <mergeCell ref="A6:H6"/>
    <mergeCell ref="A5:B5"/>
    <mergeCell ref="A7:A14"/>
    <mergeCell ref="A15:H15"/>
    <mergeCell ref="E7:E8"/>
  </mergeCells>
  <phoneticPr fontId="17" type="noConversion"/>
  <conditionalFormatting sqref="C10:H10">
    <cfRule type="cellIs" dxfId="11" priority="2" operator="equal">
      <formula>"N/A"</formula>
    </cfRule>
  </conditionalFormatting>
  <conditionalFormatting sqref="C19:H19">
    <cfRule type="cellIs" dxfId="10" priority="3" operator="equal">
      <formula>"N/A"</formula>
    </cfRule>
  </conditionalFormatting>
  <conditionalFormatting sqref="C28:H28">
    <cfRule type="cellIs" dxfId="9" priority="1" operator="equal">
      <formula>"N/A"</formula>
    </cfRule>
  </conditionalFormatting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F091946-EF36-4868-B51F-5551D1066B29}">
          <x14:formula1>
            <xm:f>DATOS!$A$4:$A$12</xm:f>
          </x14:formula1>
          <xm:sqref>C10:H10</xm:sqref>
        </x14:dataValidation>
        <x14:dataValidation type="list" allowBlank="1" showInputMessage="1" showErrorMessage="1" xr:uid="{2CEB5250-03B0-4BB0-A47D-1772FF84697D}">
          <x14:formula1>
            <xm:f>DATOS!$A$13:$A$24</xm:f>
          </x14:formula1>
          <xm:sqref>C19:H19</xm:sqref>
        </x14:dataValidation>
        <x14:dataValidation type="list" allowBlank="1" showInputMessage="1" showErrorMessage="1" xr:uid="{C90A3E02-CC4B-4D46-BC27-1D8F68D237AE}">
          <x14:formula1>
            <xm:f>DATOS!$A$25:$A$30</xm:f>
          </x14:formula1>
          <xm:sqref>C28:H28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EF306-8BEF-4F0D-9D4F-E0B82767B5E8}">
  <dimension ref="A1:L988"/>
  <sheetViews>
    <sheetView showGridLines="0" zoomScale="70" zoomScaleNormal="70" workbookViewId="0">
      <pane xSplit="2" ySplit="6" topLeftCell="C7" activePane="bottomRight" state="frozen"/>
      <selection pane="topRight" activeCell="E28" sqref="E28"/>
      <selection pane="bottomLeft" activeCell="E28" sqref="E28"/>
      <selection pane="bottomRight" activeCell="D20" sqref="D20"/>
    </sheetView>
  </sheetViews>
  <sheetFormatPr baseColWidth="10" defaultColWidth="12.5546875" defaultRowHeight="15" customHeight="1"/>
  <cols>
    <col min="1" max="1" width="5.109375" style="34" customWidth="1"/>
    <col min="2" max="2" width="21" style="34" customWidth="1"/>
    <col min="3" max="8" width="30.5546875" style="34" customWidth="1"/>
    <col min="9" max="9" width="0.88671875" style="34" customWidth="1"/>
    <col min="10" max="10" width="15.109375" style="34" customWidth="1"/>
    <col min="11" max="26" width="10.5546875" style="34" customWidth="1"/>
    <col min="27" max="16384" width="12.5546875" style="34"/>
  </cols>
  <sheetData>
    <row r="1" spans="1:12" ht="15.9" customHeight="1">
      <c r="A1" s="30" t="s">
        <v>0</v>
      </c>
      <c r="B1" s="31"/>
      <c r="C1" s="31"/>
      <c r="D1" s="31"/>
      <c r="E1" s="32" t="s">
        <v>2</v>
      </c>
      <c r="F1" s="31"/>
      <c r="G1" s="31"/>
      <c r="H1" s="31"/>
      <c r="I1" s="31"/>
      <c r="J1" s="31"/>
      <c r="K1" s="31"/>
      <c r="L1" s="33"/>
    </row>
    <row r="2" spans="1:12" ht="15.9" customHeight="1">
      <c r="A2" s="30" t="s">
        <v>1</v>
      </c>
      <c r="B2" s="31"/>
      <c r="C2" s="35"/>
      <c r="D2" s="31"/>
      <c r="E2" s="36" t="s">
        <v>45</v>
      </c>
      <c r="F2" s="37"/>
      <c r="G2" s="31"/>
      <c r="H2" s="31"/>
      <c r="I2" s="31"/>
      <c r="J2" s="31"/>
      <c r="K2" s="31"/>
      <c r="L2" s="33"/>
    </row>
    <row r="3" spans="1:12" ht="15.9" customHeight="1">
      <c r="A3" s="38" t="s">
        <v>46</v>
      </c>
      <c r="B3" s="31"/>
      <c r="C3" s="35"/>
      <c r="D3" s="31"/>
      <c r="E3" s="39" t="s">
        <v>4</v>
      </c>
      <c r="F3" s="37"/>
      <c r="G3" s="31"/>
      <c r="H3" s="31"/>
      <c r="I3" s="31"/>
      <c r="J3" s="31"/>
      <c r="K3" s="31"/>
      <c r="L3" s="33"/>
    </row>
    <row r="4" spans="1:12" ht="9.9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3"/>
    </row>
    <row r="5" spans="1:12" ht="30" customHeight="1">
      <c r="A5" s="71" t="s">
        <v>5</v>
      </c>
      <c r="B5" s="72"/>
      <c r="C5" s="40" t="s">
        <v>6</v>
      </c>
      <c r="D5" s="40" t="s">
        <v>7</v>
      </c>
      <c r="E5" s="40" t="s">
        <v>8</v>
      </c>
      <c r="F5" s="40" t="s">
        <v>9</v>
      </c>
      <c r="G5" s="40" t="s">
        <v>10</v>
      </c>
      <c r="H5" s="40" t="s">
        <v>11</v>
      </c>
      <c r="I5" s="41"/>
      <c r="J5" s="42" t="s">
        <v>12</v>
      </c>
      <c r="K5" s="43">
        <f>K14+K23+K32</f>
        <v>38</v>
      </c>
      <c r="L5" s="33"/>
    </row>
    <row r="6" spans="1:12" ht="3" customHeight="1">
      <c r="A6" s="73"/>
      <c r="B6" s="73"/>
      <c r="C6" s="73"/>
      <c r="D6" s="73"/>
      <c r="E6" s="73"/>
      <c r="F6" s="73"/>
      <c r="G6" s="73"/>
      <c r="H6" s="74"/>
      <c r="I6" s="41"/>
      <c r="J6" s="41"/>
      <c r="K6" s="41"/>
      <c r="L6" s="33"/>
    </row>
    <row r="7" spans="1:12" ht="50.1" customHeight="1">
      <c r="A7" s="62" t="s">
        <v>13</v>
      </c>
      <c r="B7" s="44" t="s">
        <v>14</v>
      </c>
      <c r="C7" s="45"/>
      <c r="D7" s="45" t="s">
        <v>47</v>
      </c>
      <c r="E7" s="84" t="s">
        <v>17</v>
      </c>
      <c r="F7" s="45"/>
      <c r="G7" s="45" t="s">
        <v>47</v>
      </c>
      <c r="H7" s="45"/>
      <c r="I7" s="41"/>
      <c r="J7" s="65"/>
      <c r="K7" s="66"/>
      <c r="L7" s="33"/>
    </row>
    <row r="8" spans="1:12" ht="24.9" customHeight="1">
      <c r="A8" s="63"/>
      <c r="B8" s="46" t="s">
        <v>48</v>
      </c>
      <c r="C8" s="45"/>
      <c r="D8" s="45">
        <v>86110529</v>
      </c>
      <c r="E8" s="85"/>
      <c r="F8" s="45"/>
      <c r="G8" s="45">
        <v>86110529</v>
      </c>
      <c r="H8" s="45"/>
      <c r="I8" s="41"/>
      <c r="J8" s="67"/>
      <c r="K8" s="68"/>
      <c r="L8" s="33"/>
    </row>
    <row r="9" spans="1:12" ht="24.9" customHeight="1">
      <c r="A9" s="63"/>
      <c r="B9" s="46" t="s">
        <v>19</v>
      </c>
      <c r="C9" s="45"/>
      <c r="D9" s="45">
        <v>3469528</v>
      </c>
      <c r="E9" s="47"/>
      <c r="F9" s="45"/>
      <c r="G9" s="45">
        <v>3469528</v>
      </c>
      <c r="H9" s="45"/>
      <c r="I9" s="41"/>
      <c r="J9" s="67"/>
      <c r="K9" s="68"/>
      <c r="L9" s="33"/>
    </row>
    <row r="10" spans="1:12" ht="24.9" customHeight="1">
      <c r="A10" s="63"/>
      <c r="B10" s="46" t="s">
        <v>49</v>
      </c>
      <c r="C10" s="45" t="s">
        <v>22</v>
      </c>
      <c r="D10" s="45" t="s">
        <v>50</v>
      </c>
      <c r="E10" s="48" t="s">
        <v>21</v>
      </c>
      <c r="F10" s="45" t="s">
        <v>22</v>
      </c>
      <c r="G10" s="45" t="s">
        <v>50</v>
      </c>
      <c r="H10" s="45" t="s">
        <v>22</v>
      </c>
      <c r="I10" s="41"/>
      <c r="J10" s="67"/>
      <c r="K10" s="68"/>
      <c r="L10" s="33"/>
    </row>
    <row r="11" spans="1:12" ht="52.8">
      <c r="A11" s="63"/>
      <c r="B11" s="46" t="s">
        <v>23</v>
      </c>
      <c r="C11" s="45"/>
      <c r="D11" s="45" t="s">
        <v>51</v>
      </c>
      <c r="E11" s="48" t="s">
        <v>25</v>
      </c>
      <c r="F11" s="45"/>
      <c r="G11" s="45" t="s">
        <v>51</v>
      </c>
      <c r="H11" s="45"/>
      <c r="I11" s="41"/>
      <c r="J11" s="67"/>
      <c r="K11" s="68"/>
      <c r="L11" s="33"/>
    </row>
    <row r="12" spans="1:12" ht="24.9" customHeight="1">
      <c r="A12" s="63"/>
      <c r="B12" s="46" t="s">
        <v>26</v>
      </c>
      <c r="C12" s="45"/>
      <c r="D12" s="45" t="s">
        <v>52</v>
      </c>
      <c r="E12" s="48"/>
      <c r="F12" s="45"/>
      <c r="G12" s="45" t="s">
        <v>52</v>
      </c>
      <c r="H12" s="45"/>
      <c r="I12" s="41"/>
      <c r="J12" s="67"/>
      <c r="K12" s="68"/>
      <c r="L12" s="33"/>
    </row>
    <row r="13" spans="1:12" ht="24.9" customHeight="1">
      <c r="A13" s="63"/>
      <c r="B13" s="46" t="s">
        <v>29</v>
      </c>
      <c r="C13" s="45"/>
      <c r="D13" s="45" t="s">
        <v>53</v>
      </c>
      <c r="E13" s="48"/>
      <c r="F13" s="45"/>
      <c r="G13" s="45" t="s">
        <v>53</v>
      </c>
      <c r="H13" s="45"/>
      <c r="I13" s="41"/>
      <c r="J13" s="69"/>
      <c r="K13" s="70"/>
      <c r="L13" s="33"/>
    </row>
    <row r="14" spans="1:12" ht="24.9" customHeight="1">
      <c r="A14" s="64"/>
      <c r="B14" s="49" t="s">
        <v>32</v>
      </c>
      <c r="C14" s="50">
        <f t="shared" ref="C14:H14" si="0">VLOOKUP(C10,datos,2,FALSE)</f>
        <v>0</v>
      </c>
      <c r="D14" s="50">
        <f t="shared" si="0"/>
        <v>5</v>
      </c>
      <c r="E14" s="50">
        <f t="shared" si="0"/>
        <v>4</v>
      </c>
      <c r="F14" s="50">
        <f t="shared" si="0"/>
        <v>0</v>
      </c>
      <c r="G14" s="50">
        <f t="shared" si="0"/>
        <v>5</v>
      </c>
      <c r="H14" s="51">
        <f t="shared" si="0"/>
        <v>0</v>
      </c>
      <c r="I14" s="41"/>
      <c r="J14" s="52" t="s">
        <v>33</v>
      </c>
      <c r="K14" s="51">
        <f>SUM(C14:H14)</f>
        <v>14</v>
      </c>
      <c r="L14" s="33"/>
    </row>
    <row r="15" spans="1:12" ht="3" customHeight="1">
      <c r="A15" s="73"/>
      <c r="B15" s="73"/>
      <c r="C15" s="73"/>
      <c r="D15" s="73"/>
      <c r="E15" s="73"/>
      <c r="F15" s="73"/>
      <c r="G15" s="73"/>
      <c r="H15" s="74"/>
      <c r="I15" s="41"/>
      <c r="J15" s="41"/>
      <c r="K15" s="41"/>
      <c r="L15" s="33"/>
    </row>
    <row r="16" spans="1:12" ht="39.6">
      <c r="A16" s="62" t="s">
        <v>34</v>
      </c>
      <c r="B16" s="44" t="s">
        <v>14</v>
      </c>
      <c r="C16" s="45" t="s">
        <v>35</v>
      </c>
      <c r="D16" s="45" t="s">
        <v>54</v>
      </c>
      <c r="E16" s="45" t="s">
        <v>37</v>
      </c>
      <c r="F16" s="45" t="s">
        <v>35</v>
      </c>
      <c r="G16" s="45" t="s">
        <v>54</v>
      </c>
      <c r="H16" s="45" t="s">
        <v>55</v>
      </c>
      <c r="I16" s="41"/>
      <c r="J16" s="65"/>
      <c r="K16" s="66"/>
      <c r="L16" s="33"/>
    </row>
    <row r="17" spans="1:12" ht="24.9" customHeight="1">
      <c r="A17" s="63"/>
      <c r="B17" s="46" t="s">
        <v>48</v>
      </c>
      <c r="C17" s="28">
        <v>83610437</v>
      </c>
      <c r="D17" s="28">
        <v>83610017</v>
      </c>
      <c r="E17" s="28">
        <v>83610011</v>
      </c>
      <c r="F17" s="28">
        <v>83610437</v>
      </c>
      <c r="G17" s="45">
        <v>83610017</v>
      </c>
      <c r="H17" s="45">
        <v>22310041</v>
      </c>
      <c r="I17" s="41"/>
      <c r="J17" s="67"/>
      <c r="K17" s="68"/>
      <c r="L17" s="33"/>
    </row>
    <row r="18" spans="1:12" ht="24.9" customHeight="1">
      <c r="A18" s="63"/>
      <c r="B18" s="46" t="s">
        <v>19</v>
      </c>
      <c r="C18" s="28">
        <v>3443497</v>
      </c>
      <c r="D18" s="28">
        <v>3469725</v>
      </c>
      <c r="E18" s="28">
        <v>3434049</v>
      </c>
      <c r="F18" s="28">
        <v>3443497</v>
      </c>
      <c r="G18" s="45">
        <v>3469725</v>
      </c>
      <c r="H18" s="45">
        <v>3469283</v>
      </c>
      <c r="I18" s="41"/>
      <c r="J18" s="67"/>
      <c r="K18" s="68"/>
      <c r="L18" s="33"/>
    </row>
    <row r="19" spans="1:12" ht="24.9" customHeight="1">
      <c r="A19" s="63"/>
      <c r="B19" s="46" t="s">
        <v>49</v>
      </c>
      <c r="C19" s="58" t="s">
        <v>38</v>
      </c>
      <c r="D19" s="58" t="s">
        <v>38</v>
      </c>
      <c r="E19" s="58" t="s">
        <v>38</v>
      </c>
      <c r="F19" s="58" t="s">
        <v>38</v>
      </c>
      <c r="G19" s="45" t="s">
        <v>38</v>
      </c>
      <c r="H19" s="45" t="s">
        <v>38</v>
      </c>
      <c r="I19" s="41"/>
      <c r="J19" s="67"/>
      <c r="K19" s="68"/>
      <c r="L19" s="33"/>
    </row>
    <row r="20" spans="1:12" ht="75">
      <c r="A20" s="63"/>
      <c r="B20" s="46" t="s">
        <v>23</v>
      </c>
      <c r="C20" s="17" t="s">
        <v>39</v>
      </c>
      <c r="D20" s="45" t="s">
        <v>51</v>
      </c>
      <c r="E20" s="17" t="s">
        <v>39</v>
      </c>
      <c r="F20" s="17" t="s">
        <v>39</v>
      </c>
      <c r="G20" s="45" t="s">
        <v>51</v>
      </c>
      <c r="H20" s="45" t="s">
        <v>51</v>
      </c>
      <c r="I20" s="41"/>
      <c r="J20" s="67"/>
      <c r="K20" s="68"/>
      <c r="L20" s="33"/>
    </row>
    <row r="21" spans="1:12" ht="24.9" customHeight="1">
      <c r="A21" s="63"/>
      <c r="B21" s="46" t="s">
        <v>26</v>
      </c>
      <c r="C21" s="29" t="s">
        <v>27</v>
      </c>
      <c r="D21" s="29" t="s">
        <v>52</v>
      </c>
      <c r="E21" s="29" t="s">
        <v>40</v>
      </c>
      <c r="F21" s="29" t="s">
        <v>27</v>
      </c>
      <c r="G21" s="45" t="s">
        <v>52</v>
      </c>
      <c r="H21" s="56">
        <v>46206</v>
      </c>
      <c r="I21" s="41"/>
      <c r="J21" s="67"/>
      <c r="K21" s="68"/>
      <c r="L21" s="33"/>
    </row>
    <row r="22" spans="1:12" ht="24.9" customHeight="1">
      <c r="A22" s="63"/>
      <c r="B22" s="46" t="s">
        <v>29</v>
      </c>
      <c r="C22" s="55">
        <v>46269</v>
      </c>
      <c r="D22" s="55" t="s">
        <v>53</v>
      </c>
      <c r="E22" s="55" t="s">
        <v>41</v>
      </c>
      <c r="F22" s="55">
        <v>46269</v>
      </c>
      <c r="G22" s="45" t="s">
        <v>53</v>
      </c>
      <c r="H22" s="56">
        <v>46270</v>
      </c>
      <c r="I22" s="41"/>
      <c r="J22" s="69"/>
      <c r="K22" s="70"/>
      <c r="L22" s="33"/>
    </row>
    <row r="23" spans="1:12" ht="24.9" customHeight="1">
      <c r="A23" s="64"/>
      <c r="B23" s="49" t="s">
        <v>32</v>
      </c>
      <c r="C23" s="50">
        <f t="shared" ref="C23:H23" si="1">VLOOKUP(C19,datos,2,FALSE)</f>
        <v>4</v>
      </c>
      <c r="D23" s="50">
        <f t="shared" si="1"/>
        <v>4</v>
      </c>
      <c r="E23" s="50">
        <f t="shared" ref="E23" si="2">VLOOKUP(E19,datos,2,FALSE)</f>
        <v>4</v>
      </c>
      <c r="F23" s="50">
        <f t="shared" si="1"/>
        <v>4</v>
      </c>
      <c r="G23" s="50">
        <f t="shared" si="1"/>
        <v>4</v>
      </c>
      <c r="H23" s="51">
        <f t="shared" si="1"/>
        <v>4</v>
      </c>
      <c r="I23" s="41"/>
      <c r="J23" s="52" t="s">
        <v>42</v>
      </c>
      <c r="K23" s="51">
        <f>SUM(C23:H23)</f>
        <v>24</v>
      </c>
      <c r="L23" s="33"/>
    </row>
    <row r="24" spans="1:12" ht="3" customHeight="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33"/>
    </row>
    <row r="25" spans="1:12" ht="24.9" customHeight="1">
      <c r="A25" s="62" t="s">
        <v>43</v>
      </c>
      <c r="B25" s="44" t="s">
        <v>14</v>
      </c>
      <c r="C25" s="45"/>
      <c r="D25" s="45"/>
      <c r="E25" s="45"/>
      <c r="F25" s="45"/>
      <c r="G25" s="45"/>
      <c r="H25" s="45"/>
      <c r="I25" s="41"/>
      <c r="J25" s="65"/>
      <c r="K25" s="66"/>
      <c r="L25" s="33"/>
    </row>
    <row r="26" spans="1:12" ht="24.9" customHeight="1">
      <c r="A26" s="63"/>
      <c r="B26" s="46" t="s">
        <v>48</v>
      </c>
      <c r="C26" s="45"/>
      <c r="D26" s="45"/>
      <c r="E26" s="45"/>
      <c r="F26" s="45"/>
      <c r="G26" s="45"/>
      <c r="H26" s="45"/>
      <c r="I26" s="41"/>
      <c r="J26" s="67"/>
      <c r="K26" s="68"/>
      <c r="L26" s="33"/>
    </row>
    <row r="27" spans="1:12" ht="24.9" customHeight="1">
      <c r="A27" s="63"/>
      <c r="B27" s="46" t="s">
        <v>19</v>
      </c>
      <c r="C27" s="45"/>
      <c r="D27" s="45"/>
      <c r="E27" s="45"/>
      <c r="F27" s="45"/>
      <c r="G27" s="45"/>
      <c r="H27" s="45"/>
      <c r="I27" s="41"/>
      <c r="J27" s="67"/>
      <c r="K27" s="68"/>
      <c r="L27" s="33"/>
    </row>
    <row r="28" spans="1:12" ht="24.9" customHeight="1">
      <c r="A28" s="63"/>
      <c r="B28" s="46" t="s">
        <v>49</v>
      </c>
      <c r="C28" s="45" t="s">
        <v>22</v>
      </c>
      <c r="D28" s="45" t="s">
        <v>22</v>
      </c>
      <c r="E28" s="45" t="s">
        <v>22</v>
      </c>
      <c r="F28" s="45" t="s">
        <v>22</v>
      </c>
      <c r="G28" s="45" t="s">
        <v>22</v>
      </c>
      <c r="H28" s="45" t="s">
        <v>22</v>
      </c>
      <c r="I28" s="41"/>
      <c r="J28" s="67"/>
      <c r="K28" s="68"/>
      <c r="L28" s="33"/>
    </row>
    <row r="29" spans="1:12" ht="24.9" customHeight="1">
      <c r="A29" s="63"/>
      <c r="B29" s="46" t="s">
        <v>23</v>
      </c>
      <c r="C29" s="45"/>
      <c r="D29" s="45"/>
      <c r="E29" s="45"/>
      <c r="F29" s="45"/>
      <c r="G29" s="45"/>
      <c r="H29" s="45"/>
      <c r="I29" s="41"/>
      <c r="J29" s="67"/>
      <c r="K29" s="68"/>
      <c r="L29" s="33"/>
    </row>
    <row r="30" spans="1:12" ht="24.9" customHeight="1">
      <c r="A30" s="63"/>
      <c r="B30" s="46" t="s">
        <v>26</v>
      </c>
      <c r="C30" s="53"/>
      <c r="D30" s="45"/>
      <c r="E30" s="45"/>
      <c r="F30" s="45"/>
      <c r="G30" s="45"/>
      <c r="H30" s="45"/>
      <c r="I30" s="41"/>
      <c r="J30" s="67"/>
      <c r="K30" s="68"/>
      <c r="L30" s="33"/>
    </row>
    <row r="31" spans="1:12" ht="24.9" customHeight="1">
      <c r="A31" s="63"/>
      <c r="B31" s="46" t="s">
        <v>29</v>
      </c>
      <c r="C31" s="45"/>
      <c r="D31" s="45"/>
      <c r="E31" s="45"/>
      <c r="F31" s="45"/>
      <c r="G31" s="45"/>
      <c r="H31" s="45"/>
      <c r="I31" s="41"/>
      <c r="J31" s="69"/>
      <c r="K31" s="70"/>
      <c r="L31" s="33"/>
    </row>
    <row r="32" spans="1:12" ht="24.9" customHeight="1">
      <c r="A32" s="64"/>
      <c r="B32" s="49" t="s">
        <v>32</v>
      </c>
      <c r="C32" s="50">
        <f t="shared" ref="C32:H32" si="3">VLOOKUP(C28,datos,2,FALSE)</f>
        <v>0</v>
      </c>
      <c r="D32" s="50">
        <f t="shared" si="3"/>
        <v>0</v>
      </c>
      <c r="E32" s="50">
        <f t="shared" si="3"/>
        <v>0</v>
      </c>
      <c r="F32" s="50">
        <f t="shared" si="3"/>
        <v>0</v>
      </c>
      <c r="G32" s="50">
        <f t="shared" si="3"/>
        <v>0</v>
      </c>
      <c r="H32" s="51">
        <f t="shared" si="3"/>
        <v>0</v>
      </c>
      <c r="I32" s="41"/>
      <c r="J32" s="52" t="s">
        <v>44</v>
      </c>
      <c r="K32" s="51">
        <f>SUM(C32:H32)</f>
        <v>0</v>
      </c>
      <c r="L32" s="33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10">
    <mergeCell ref="A16:A23"/>
    <mergeCell ref="J16:K22"/>
    <mergeCell ref="A25:A32"/>
    <mergeCell ref="J25:K31"/>
    <mergeCell ref="A5:B5"/>
    <mergeCell ref="A6:H6"/>
    <mergeCell ref="A7:A14"/>
    <mergeCell ref="E7:E8"/>
    <mergeCell ref="J7:K13"/>
    <mergeCell ref="A15:H15"/>
  </mergeCells>
  <conditionalFormatting sqref="C10:H10">
    <cfRule type="cellIs" dxfId="8" priority="6" operator="equal">
      <formula>"N/A"</formula>
    </cfRule>
  </conditionalFormatting>
  <conditionalFormatting sqref="C19:H19">
    <cfRule type="cellIs" dxfId="7" priority="3" operator="equal">
      <formula>"N/A"</formula>
    </cfRule>
  </conditionalFormatting>
  <conditionalFormatting sqref="C28:H28">
    <cfRule type="cellIs" dxfId="6" priority="4" operator="equal">
      <formula>"N/A"</formula>
    </cfRule>
  </conditionalFormatting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EEEF990-7908-4E0A-A799-077E4C3B5290}">
          <x14:formula1>
            <xm:f>DATOS!$A$4:$A$12</xm:f>
          </x14:formula1>
          <xm:sqref>C10:H10</xm:sqref>
        </x14:dataValidation>
        <x14:dataValidation type="list" allowBlank="1" showInputMessage="1" showErrorMessage="1" xr:uid="{F04E806E-0F1C-4D9D-9AFC-EEF8B10E34D5}">
          <x14:formula1>
            <xm:f>DATOS!$A$13:$A$24</xm:f>
          </x14:formula1>
          <xm:sqref>C19:H19</xm:sqref>
        </x14:dataValidation>
        <x14:dataValidation type="list" allowBlank="1" showInputMessage="1" showErrorMessage="1" xr:uid="{57ACB4BA-C257-43CE-8077-7CED87B6E75C}">
          <x14:formula1>
            <xm:f>DATOS!$A$25:$A$30</xm:f>
          </x14:formula1>
          <xm:sqref>C28:H28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0AACF-1064-4440-9E96-A6D5333A544B}">
  <dimension ref="A1:L988"/>
  <sheetViews>
    <sheetView showGridLines="0" zoomScale="70" zoomScaleNormal="70" workbookViewId="0">
      <pane xSplit="2" ySplit="6" topLeftCell="C7" activePane="bottomRight" state="frozen"/>
      <selection pane="topRight" activeCell="E28" sqref="E28"/>
      <selection pane="bottomLeft" activeCell="E28" sqref="E28"/>
      <selection pane="bottomRight" activeCell="E20" sqref="E20"/>
    </sheetView>
  </sheetViews>
  <sheetFormatPr baseColWidth="10" defaultColWidth="12.5546875" defaultRowHeight="15" customHeight="1"/>
  <cols>
    <col min="1" max="1" width="5.109375" style="34" customWidth="1"/>
    <col min="2" max="2" width="21" style="34" customWidth="1"/>
    <col min="3" max="8" width="30.5546875" style="34" customWidth="1"/>
    <col min="9" max="9" width="0.88671875" style="34" customWidth="1"/>
    <col min="10" max="10" width="15.109375" style="34" customWidth="1"/>
    <col min="11" max="26" width="10.5546875" style="34" customWidth="1"/>
    <col min="27" max="16384" width="12.5546875" style="34"/>
  </cols>
  <sheetData>
    <row r="1" spans="1:12" ht="15.9" customHeight="1">
      <c r="A1" s="30" t="s">
        <v>0</v>
      </c>
      <c r="B1" s="31"/>
      <c r="C1" s="31"/>
      <c r="D1" s="31"/>
      <c r="E1" s="32" t="s">
        <v>2</v>
      </c>
      <c r="F1" s="31"/>
      <c r="G1" s="31"/>
      <c r="H1" s="31"/>
      <c r="I1" s="31"/>
      <c r="J1" s="31"/>
      <c r="K1" s="31"/>
      <c r="L1" s="33"/>
    </row>
    <row r="2" spans="1:12" ht="15.9" customHeight="1">
      <c r="A2" s="30" t="s">
        <v>1</v>
      </c>
      <c r="B2" s="31"/>
      <c r="C2" s="35"/>
      <c r="D2" s="31"/>
      <c r="E2" s="36" t="s">
        <v>45</v>
      </c>
      <c r="F2" s="37"/>
      <c r="G2" s="31"/>
      <c r="H2" s="31"/>
      <c r="I2" s="31"/>
      <c r="J2" s="31"/>
      <c r="K2" s="31"/>
      <c r="L2" s="33"/>
    </row>
    <row r="3" spans="1:12" ht="15.9" customHeight="1">
      <c r="A3" s="38" t="s">
        <v>46</v>
      </c>
      <c r="B3" s="31"/>
      <c r="C3" s="35"/>
      <c r="D3" s="31"/>
      <c r="E3" s="39" t="s">
        <v>4</v>
      </c>
      <c r="F3" s="37"/>
      <c r="G3" s="31"/>
      <c r="H3" s="31"/>
      <c r="I3" s="31"/>
      <c r="J3" s="31"/>
      <c r="K3" s="31"/>
      <c r="L3" s="33"/>
    </row>
    <row r="4" spans="1:12" ht="9.9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3"/>
    </row>
    <row r="5" spans="1:12" ht="30" customHeight="1">
      <c r="A5" s="71" t="s">
        <v>5</v>
      </c>
      <c r="B5" s="72"/>
      <c r="C5" s="40" t="s">
        <v>6</v>
      </c>
      <c r="D5" s="40" t="s">
        <v>7</v>
      </c>
      <c r="E5" s="40" t="s">
        <v>8</v>
      </c>
      <c r="F5" s="40" t="s">
        <v>9</v>
      </c>
      <c r="G5" s="40" t="s">
        <v>10</v>
      </c>
      <c r="H5" s="40" t="s">
        <v>11</v>
      </c>
      <c r="I5" s="41"/>
      <c r="J5" s="42" t="s">
        <v>12</v>
      </c>
      <c r="K5" s="43">
        <f>K14+K23+K32</f>
        <v>40</v>
      </c>
      <c r="L5" s="33"/>
    </row>
    <row r="6" spans="1:12" ht="3" customHeight="1">
      <c r="A6" s="73"/>
      <c r="B6" s="73"/>
      <c r="C6" s="73"/>
      <c r="D6" s="73"/>
      <c r="E6" s="73"/>
      <c r="F6" s="73"/>
      <c r="G6" s="73"/>
      <c r="H6" s="74"/>
      <c r="I6" s="41"/>
      <c r="J6" s="41"/>
      <c r="K6" s="41"/>
      <c r="L6" s="33"/>
    </row>
    <row r="7" spans="1:12" ht="50.1" customHeight="1">
      <c r="A7" s="62" t="s">
        <v>13</v>
      </c>
      <c r="B7" s="44" t="s">
        <v>14</v>
      </c>
      <c r="C7" s="45" t="s">
        <v>35</v>
      </c>
      <c r="D7" s="45" t="s">
        <v>47</v>
      </c>
      <c r="E7" s="84" t="s">
        <v>17</v>
      </c>
      <c r="F7" s="45" t="s">
        <v>35</v>
      </c>
      <c r="G7" s="45" t="s">
        <v>47</v>
      </c>
      <c r="H7" s="45"/>
      <c r="I7" s="41"/>
      <c r="J7" s="65"/>
      <c r="K7" s="66"/>
      <c r="L7" s="33"/>
    </row>
    <row r="8" spans="1:12" ht="24.9" customHeight="1">
      <c r="A8" s="63"/>
      <c r="B8" s="46" t="s">
        <v>48</v>
      </c>
      <c r="C8" s="45">
        <v>83610437</v>
      </c>
      <c r="D8" s="45">
        <v>86110529</v>
      </c>
      <c r="E8" s="85"/>
      <c r="F8" s="45">
        <v>83610437</v>
      </c>
      <c r="G8" s="45">
        <v>86110529</v>
      </c>
      <c r="H8" s="45"/>
      <c r="I8" s="41"/>
      <c r="J8" s="67"/>
      <c r="K8" s="68"/>
      <c r="L8" s="33"/>
    </row>
    <row r="9" spans="1:12" ht="24.9" customHeight="1">
      <c r="A9" s="63"/>
      <c r="B9" s="46" t="s">
        <v>19</v>
      </c>
      <c r="C9" s="45" t="s">
        <v>56</v>
      </c>
      <c r="D9" s="45">
        <v>3469528</v>
      </c>
      <c r="E9" s="47"/>
      <c r="F9" s="45" t="s">
        <v>56</v>
      </c>
      <c r="G9" s="45">
        <v>3469528</v>
      </c>
      <c r="H9" s="45"/>
      <c r="I9" s="41"/>
      <c r="J9" s="67"/>
      <c r="K9" s="68"/>
      <c r="L9" s="33"/>
    </row>
    <row r="10" spans="1:12" ht="24.9" customHeight="1">
      <c r="A10" s="63"/>
      <c r="B10" s="46" t="s">
        <v>49</v>
      </c>
      <c r="C10" s="45" t="s">
        <v>50</v>
      </c>
      <c r="D10" s="45" t="s">
        <v>50</v>
      </c>
      <c r="E10" s="48" t="s">
        <v>21</v>
      </c>
      <c r="F10" s="45" t="s">
        <v>50</v>
      </c>
      <c r="G10" s="45" t="s">
        <v>50</v>
      </c>
      <c r="H10" s="45" t="s">
        <v>22</v>
      </c>
      <c r="I10" s="41"/>
      <c r="J10" s="67"/>
      <c r="K10" s="68"/>
      <c r="L10" s="33"/>
    </row>
    <row r="11" spans="1:12" ht="24.9" customHeight="1">
      <c r="A11" s="63"/>
      <c r="B11" s="46" t="s">
        <v>23</v>
      </c>
      <c r="C11" s="45" t="s">
        <v>51</v>
      </c>
      <c r="D11" s="45" t="s">
        <v>51</v>
      </c>
      <c r="E11" s="48" t="s">
        <v>25</v>
      </c>
      <c r="F11" s="45" t="s">
        <v>51</v>
      </c>
      <c r="G11" s="45" t="s">
        <v>51</v>
      </c>
      <c r="H11" s="45"/>
      <c r="I11" s="41"/>
      <c r="J11" s="67"/>
      <c r="K11" s="68"/>
      <c r="L11" s="33"/>
    </row>
    <row r="12" spans="1:12" ht="24.9" customHeight="1">
      <c r="A12" s="63"/>
      <c r="B12" s="46" t="s">
        <v>26</v>
      </c>
      <c r="C12" s="56">
        <v>46177</v>
      </c>
      <c r="D12" s="45" t="s">
        <v>52</v>
      </c>
      <c r="E12" s="48"/>
      <c r="F12" s="56">
        <v>46177</v>
      </c>
      <c r="G12" s="45" t="s">
        <v>52</v>
      </c>
      <c r="H12" s="45"/>
      <c r="I12" s="41"/>
      <c r="J12" s="67"/>
      <c r="K12" s="68"/>
      <c r="L12" s="33"/>
    </row>
    <row r="13" spans="1:12" ht="24.9" customHeight="1">
      <c r="A13" s="63"/>
      <c r="B13" s="46" t="s">
        <v>29</v>
      </c>
      <c r="C13" s="56">
        <v>46208</v>
      </c>
      <c r="D13" s="45" t="s">
        <v>53</v>
      </c>
      <c r="E13" s="48"/>
      <c r="F13" s="56">
        <v>46208</v>
      </c>
      <c r="G13" s="45" t="s">
        <v>53</v>
      </c>
      <c r="H13" s="45"/>
      <c r="I13" s="41"/>
      <c r="J13" s="69"/>
      <c r="K13" s="70"/>
      <c r="L13" s="33"/>
    </row>
    <row r="14" spans="1:12" ht="24.9" customHeight="1">
      <c r="A14" s="64"/>
      <c r="B14" s="49" t="s">
        <v>32</v>
      </c>
      <c r="C14" s="50">
        <f t="shared" ref="C14:H14" si="0">VLOOKUP(C10,datos,2,FALSE)</f>
        <v>5</v>
      </c>
      <c r="D14" s="50">
        <f t="shared" si="0"/>
        <v>5</v>
      </c>
      <c r="E14" s="50">
        <f t="shared" si="0"/>
        <v>4</v>
      </c>
      <c r="F14" s="50">
        <f t="shared" si="0"/>
        <v>5</v>
      </c>
      <c r="G14" s="50">
        <f t="shared" si="0"/>
        <v>5</v>
      </c>
      <c r="H14" s="51">
        <f t="shared" si="0"/>
        <v>0</v>
      </c>
      <c r="I14" s="41"/>
      <c r="J14" s="52" t="s">
        <v>33</v>
      </c>
      <c r="K14" s="51">
        <f>SUM(C14:H14)</f>
        <v>24</v>
      </c>
      <c r="L14" s="33"/>
    </row>
    <row r="15" spans="1:12" ht="3" customHeight="1">
      <c r="A15" s="73"/>
      <c r="B15" s="73"/>
      <c r="C15" s="73"/>
      <c r="D15" s="73"/>
      <c r="E15" s="73"/>
      <c r="F15" s="73"/>
      <c r="G15" s="73"/>
      <c r="H15" s="74"/>
      <c r="I15" s="41"/>
      <c r="J15" s="41"/>
      <c r="K15" s="41"/>
      <c r="L15" s="33"/>
    </row>
    <row r="16" spans="1:12" ht="39.6">
      <c r="A16" s="62" t="s">
        <v>34</v>
      </c>
      <c r="B16" s="44" t="s">
        <v>14</v>
      </c>
      <c r="C16" s="45" t="s">
        <v>57</v>
      </c>
      <c r="D16" s="45" t="s">
        <v>54</v>
      </c>
      <c r="E16" s="45" t="s">
        <v>37</v>
      </c>
      <c r="F16" s="45" t="s">
        <v>57</v>
      </c>
      <c r="G16" s="45" t="s">
        <v>54</v>
      </c>
      <c r="H16" s="45" t="s">
        <v>55</v>
      </c>
      <c r="I16" s="41"/>
      <c r="J16" s="65"/>
      <c r="K16" s="66"/>
      <c r="L16" s="33"/>
    </row>
    <row r="17" spans="1:12" ht="24.9" customHeight="1">
      <c r="A17" s="63"/>
      <c r="B17" s="46" t="s">
        <v>48</v>
      </c>
      <c r="C17" s="28">
        <v>86110529</v>
      </c>
      <c r="D17" s="28">
        <v>83610017</v>
      </c>
      <c r="E17" s="28">
        <v>83610011</v>
      </c>
      <c r="F17" s="28">
        <v>86110529</v>
      </c>
      <c r="G17" s="45">
        <v>83610017</v>
      </c>
      <c r="H17" s="45">
        <v>22310041</v>
      </c>
      <c r="I17" s="41"/>
      <c r="J17" s="67"/>
      <c r="K17" s="68"/>
      <c r="L17" s="33"/>
    </row>
    <row r="18" spans="1:12" ht="24.9" customHeight="1">
      <c r="A18" s="63"/>
      <c r="B18" s="46" t="s">
        <v>19</v>
      </c>
      <c r="C18" s="45" t="s">
        <v>56</v>
      </c>
      <c r="D18" s="28">
        <v>3469725</v>
      </c>
      <c r="E18" s="28">
        <v>3434049</v>
      </c>
      <c r="F18" s="45" t="s">
        <v>56</v>
      </c>
      <c r="G18" s="45">
        <v>3469725</v>
      </c>
      <c r="H18" s="45">
        <v>3469283</v>
      </c>
      <c r="I18" s="41"/>
      <c r="J18" s="67"/>
      <c r="K18" s="68"/>
      <c r="L18" s="33"/>
    </row>
    <row r="19" spans="1:12" ht="24.9" customHeight="1">
      <c r="A19" s="63"/>
      <c r="B19" s="46" t="s">
        <v>49</v>
      </c>
      <c r="C19" s="58" t="s">
        <v>58</v>
      </c>
      <c r="D19" s="58" t="s">
        <v>38</v>
      </c>
      <c r="E19" s="58" t="s">
        <v>38</v>
      </c>
      <c r="F19" s="58" t="s">
        <v>58</v>
      </c>
      <c r="G19" s="45" t="s">
        <v>38</v>
      </c>
      <c r="H19" s="45" t="s">
        <v>38</v>
      </c>
      <c r="I19" s="41"/>
      <c r="J19" s="67"/>
      <c r="K19" s="68"/>
      <c r="L19" s="33"/>
    </row>
    <row r="20" spans="1:12" ht="75">
      <c r="A20" s="63"/>
      <c r="B20" s="46" t="s">
        <v>23</v>
      </c>
      <c r="C20" s="45" t="s">
        <v>51</v>
      </c>
      <c r="D20" s="45" t="s">
        <v>51</v>
      </c>
      <c r="E20" s="17" t="s">
        <v>39</v>
      </c>
      <c r="F20" s="45" t="s">
        <v>51</v>
      </c>
      <c r="G20" s="45" t="s">
        <v>51</v>
      </c>
      <c r="H20" s="45" t="s">
        <v>51</v>
      </c>
      <c r="I20" s="41"/>
      <c r="J20" s="67"/>
      <c r="K20" s="68"/>
      <c r="L20" s="33"/>
    </row>
    <row r="21" spans="1:12" ht="24.9" customHeight="1">
      <c r="A21" s="63"/>
      <c r="B21" s="46" t="s">
        <v>26</v>
      </c>
      <c r="C21" s="29" t="s">
        <v>59</v>
      </c>
      <c r="D21" s="29" t="s">
        <v>52</v>
      </c>
      <c r="E21" s="29" t="s">
        <v>40</v>
      </c>
      <c r="F21" s="29" t="s">
        <v>59</v>
      </c>
      <c r="G21" s="45" t="s">
        <v>52</v>
      </c>
      <c r="H21" s="56">
        <v>46206</v>
      </c>
      <c r="I21" s="41"/>
      <c r="J21" s="67"/>
      <c r="K21" s="68"/>
      <c r="L21" s="33"/>
    </row>
    <row r="22" spans="1:12" ht="24.9" customHeight="1">
      <c r="A22" s="63"/>
      <c r="B22" s="46" t="s">
        <v>29</v>
      </c>
      <c r="C22" s="55">
        <v>46208</v>
      </c>
      <c r="D22" s="55" t="s">
        <v>53</v>
      </c>
      <c r="E22" s="55" t="s">
        <v>41</v>
      </c>
      <c r="F22" s="55">
        <v>46208</v>
      </c>
      <c r="G22" s="45" t="s">
        <v>53</v>
      </c>
      <c r="H22" s="56">
        <v>46270</v>
      </c>
      <c r="I22" s="41"/>
      <c r="J22" s="69"/>
      <c r="K22" s="70"/>
      <c r="L22" s="33"/>
    </row>
    <row r="23" spans="1:12" ht="24.9" customHeight="1">
      <c r="A23" s="64"/>
      <c r="B23" s="49" t="s">
        <v>32</v>
      </c>
      <c r="C23" s="50">
        <f t="shared" ref="C23:H23" si="1">VLOOKUP(C19,datos,2,FALSE)</f>
        <v>0</v>
      </c>
      <c r="D23" s="50">
        <f t="shared" si="1"/>
        <v>4</v>
      </c>
      <c r="E23" s="50">
        <f t="shared" si="1"/>
        <v>4</v>
      </c>
      <c r="F23" s="50">
        <f t="shared" si="1"/>
        <v>0</v>
      </c>
      <c r="G23" s="50">
        <f t="shared" si="1"/>
        <v>4</v>
      </c>
      <c r="H23" s="51">
        <f t="shared" si="1"/>
        <v>4</v>
      </c>
      <c r="I23" s="41"/>
      <c r="J23" s="52" t="s">
        <v>42</v>
      </c>
      <c r="K23" s="51">
        <f>SUM(C23:H23)</f>
        <v>16</v>
      </c>
      <c r="L23" s="33"/>
    </row>
    <row r="24" spans="1:12" ht="3" customHeight="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33"/>
    </row>
    <row r="25" spans="1:12" ht="24.9" customHeight="1">
      <c r="A25" s="62" t="s">
        <v>43</v>
      </c>
      <c r="B25" s="44" t="s">
        <v>14</v>
      </c>
      <c r="C25" s="45"/>
      <c r="D25" s="45"/>
      <c r="E25" s="45"/>
      <c r="F25" s="45"/>
      <c r="G25" s="45"/>
      <c r="H25" s="45"/>
      <c r="I25" s="41"/>
      <c r="J25" s="65"/>
      <c r="K25" s="66"/>
      <c r="L25" s="33"/>
    </row>
    <row r="26" spans="1:12" ht="24.9" customHeight="1">
      <c r="A26" s="63"/>
      <c r="B26" s="46" t="s">
        <v>48</v>
      </c>
      <c r="C26" s="45"/>
      <c r="D26" s="45"/>
      <c r="E26" s="45"/>
      <c r="F26" s="45"/>
      <c r="G26" s="45"/>
      <c r="H26" s="45"/>
      <c r="I26" s="41"/>
      <c r="J26" s="67"/>
      <c r="K26" s="68"/>
      <c r="L26" s="33"/>
    </row>
    <row r="27" spans="1:12" ht="24.9" customHeight="1">
      <c r="A27" s="63"/>
      <c r="B27" s="46" t="s">
        <v>19</v>
      </c>
      <c r="C27" s="45"/>
      <c r="D27" s="45"/>
      <c r="E27" s="45"/>
      <c r="F27" s="45"/>
      <c r="G27" s="45"/>
      <c r="H27" s="45"/>
      <c r="I27" s="41"/>
      <c r="J27" s="67"/>
      <c r="K27" s="68"/>
      <c r="L27" s="33"/>
    </row>
    <row r="28" spans="1:12" ht="24.9" customHeight="1">
      <c r="A28" s="63"/>
      <c r="B28" s="46" t="s">
        <v>49</v>
      </c>
      <c r="C28" s="45" t="s">
        <v>22</v>
      </c>
      <c r="D28" s="45" t="s">
        <v>22</v>
      </c>
      <c r="E28" s="45" t="s">
        <v>22</v>
      </c>
      <c r="F28" s="45" t="s">
        <v>22</v>
      </c>
      <c r="G28" s="45" t="s">
        <v>22</v>
      </c>
      <c r="H28" s="45" t="s">
        <v>22</v>
      </c>
      <c r="I28" s="41"/>
      <c r="J28" s="67"/>
      <c r="K28" s="68"/>
      <c r="L28" s="33"/>
    </row>
    <row r="29" spans="1:12" ht="24.9" customHeight="1">
      <c r="A29" s="63"/>
      <c r="B29" s="46" t="s">
        <v>23</v>
      </c>
      <c r="C29" s="45"/>
      <c r="D29" s="45"/>
      <c r="E29" s="45"/>
      <c r="F29" s="45"/>
      <c r="G29" s="45"/>
      <c r="H29" s="45"/>
      <c r="I29" s="41"/>
      <c r="J29" s="67"/>
      <c r="K29" s="68"/>
      <c r="L29" s="33"/>
    </row>
    <row r="30" spans="1:12" ht="24.9" customHeight="1">
      <c r="A30" s="63"/>
      <c r="B30" s="46" t="s">
        <v>26</v>
      </c>
      <c r="C30" s="53"/>
      <c r="D30" s="45"/>
      <c r="E30" s="45"/>
      <c r="F30" s="45"/>
      <c r="G30" s="45"/>
      <c r="H30" s="45"/>
      <c r="I30" s="41"/>
      <c r="J30" s="67"/>
      <c r="K30" s="68"/>
      <c r="L30" s="33"/>
    </row>
    <row r="31" spans="1:12" ht="24.9" customHeight="1">
      <c r="A31" s="63"/>
      <c r="B31" s="46" t="s">
        <v>29</v>
      </c>
      <c r="C31" s="45"/>
      <c r="D31" s="45"/>
      <c r="E31" s="45"/>
      <c r="F31" s="45"/>
      <c r="G31" s="45"/>
      <c r="H31" s="45"/>
      <c r="I31" s="41"/>
      <c r="J31" s="69"/>
      <c r="K31" s="70"/>
      <c r="L31" s="33"/>
    </row>
    <row r="32" spans="1:12" ht="24.9" customHeight="1">
      <c r="A32" s="64"/>
      <c r="B32" s="49" t="s">
        <v>32</v>
      </c>
      <c r="C32" s="50">
        <f t="shared" ref="C32:H32" si="2">VLOOKUP(C28,datos,2,FALSE)</f>
        <v>0</v>
      </c>
      <c r="D32" s="50">
        <f t="shared" si="2"/>
        <v>0</v>
      </c>
      <c r="E32" s="50">
        <f t="shared" si="2"/>
        <v>0</v>
      </c>
      <c r="F32" s="50">
        <f t="shared" si="2"/>
        <v>0</v>
      </c>
      <c r="G32" s="50">
        <f t="shared" si="2"/>
        <v>0</v>
      </c>
      <c r="H32" s="51">
        <f t="shared" si="2"/>
        <v>0</v>
      </c>
      <c r="I32" s="41"/>
      <c r="J32" s="52" t="s">
        <v>44</v>
      </c>
      <c r="K32" s="51">
        <f>SUM(C32:H32)</f>
        <v>0</v>
      </c>
      <c r="L32" s="33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10">
    <mergeCell ref="A16:A23"/>
    <mergeCell ref="J16:K22"/>
    <mergeCell ref="A25:A32"/>
    <mergeCell ref="J25:K31"/>
    <mergeCell ref="A5:B5"/>
    <mergeCell ref="A6:H6"/>
    <mergeCell ref="A7:A14"/>
    <mergeCell ref="E7:E8"/>
    <mergeCell ref="J7:K13"/>
    <mergeCell ref="A15:H15"/>
  </mergeCells>
  <conditionalFormatting sqref="C10:H10">
    <cfRule type="cellIs" dxfId="5" priority="1" operator="equal">
      <formula>"N/A"</formula>
    </cfRule>
  </conditionalFormatting>
  <conditionalFormatting sqref="C19:H19">
    <cfRule type="cellIs" dxfId="4" priority="5" operator="equal">
      <formula>"N/A"</formula>
    </cfRule>
  </conditionalFormatting>
  <conditionalFormatting sqref="C28:H28">
    <cfRule type="cellIs" dxfId="3" priority="8" operator="equal">
      <formula>"N/A"</formula>
    </cfRule>
  </conditionalFormatting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4D76580-DCE0-475B-8CE2-6E0D2380AE16}">
          <x14:formula1>
            <xm:f>DATOS!$A$25:$A$30</xm:f>
          </x14:formula1>
          <xm:sqref>C28:H28</xm:sqref>
        </x14:dataValidation>
        <x14:dataValidation type="list" allowBlank="1" showInputMessage="1" showErrorMessage="1" xr:uid="{DA8B734D-DA9C-4794-B25A-74DA1C946B9F}">
          <x14:formula1>
            <xm:f>DATOS!$A$13:$A$24</xm:f>
          </x14:formula1>
          <xm:sqref>C19:H19</xm:sqref>
        </x14:dataValidation>
        <x14:dataValidation type="list" allowBlank="1" showInputMessage="1" showErrorMessage="1" xr:uid="{310160FC-5B82-4DB6-A53A-862C661A7ABD}">
          <x14:formula1>
            <xm:f>DATOS!$A$4:$A$12</xm:f>
          </x14:formula1>
          <xm:sqref>C10:H10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11CB4-B847-40BF-8BB0-7A8EEEC40124}">
  <dimension ref="A1:L988"/>
  <sheetViews>
    <sheetView showGridLines="0" tabSelected="1" zoomScale="70" zoomScaleNormal="70" workbookViewId="0">
      <pane xSplit="2" ySplit="6" topLeftCell="C7" activePane="bottomRight" state="frozen"/>
      <selection pane="topRight" activeCell="E28" sqref="E28"/>
      <selection pane="bottomLeft" activeCell="E28" sqref="E28"/>
      <selection pane="bottomRight" activeCell="H17" sqref="H17"/>
    </sheetView>
  </sheetViews>
  <sheetFormatPr baseColWidth="10" defaultColWidth="12.5546875" defaultRowHeight="15" customHeight="1"/>
  <cols>
    <col min="1" max="1" width="5.109375" style="34" customWidth="1"/>
    <col min="2" max="2" width="21" style="34" customWidth="1"/>
    <col min="3" max="8" width="30.5546875" style="34" customWidth="1"/>
    <col min="9" max="9" width="0.88671875" style="34" customWidth="1"/>
    <col min="10" max="10" width="15.109375" style="34" customWidth="1"/>
    <col min="11" max="26" width="10.5546875" style="34" customWidth="1"/>
    <col min="27" max="16384" width="12.5546875" style="34"/>
  </cols>
  <sheetData>
    <row r="1" spans="1:12" ht="15.9" customHeight="1">
      <c r="A1" s="30" t="s">
        <v>0</v>
      </c>
      <c r="B1" s="31"/>
      <c r="C1" s="31"/>
      <c r="D1" s="31"/>
      <c r="E1" s="32" t="s">
        <v>2</v>
      </c>
      <c r="F1" s="31"/>
      <c r="G1" s="31"/>
      <c r="H1" s="31"/>
      <c r="I1" s="31"/>
      <c r="J1" s="31"/>
      <c r="K1" s="31"/>
      <c r="L1" s="33"/>
    </row>
    <row r="2" spans="1:12" ht="15.9" customHeight="1">
      <c r="A2" s="30" t="s">
        <v>1</v>
      </c>
      <c r="B2" s="31"/>
      <c r="C2" s="35"/>
      <c r="D2" s="31"/>
      <c r="E2" s="36" t="s">
        <v>45</v>
      </c>
      <c r="F2" s="37"/>
      <c r="G2" s="31"/>
      <c r="H2" s="31"/>
      <c r="I2" s="31"/>
      <c r="J2" s="31"/>
      <c r="K2" s="31"/>
      <c r="L2" s="33"/>
    </row>
    <row r="3" spans="1:12" ht="15.9" customHeight="1">
      <c r="A3" s="38" t="s">
        <v>46</v>
      </c>
      <c r="B3" s="31"/>
      <c r="C3" s="35"/>
      <c r="D3" s="31"/>
      <c r="E3" s="39" t="s">
        <v>4</v>
      </c>
      <c r="F3" s="37"/>
      <c r="G3" s="31"/>
      <c r="H3" s="31"/>
      <c r="I3" s="31"/>
      <c r="J3" s="31"/>
      <c r="K3" s="31"/>
      <c r="L3" s="33"/>
    </row>
    <row r="4" spans="1:12" ht="9.9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3"/>
    </row>
    <row r="5" spans="1:12" ht="30" customHeight="1">
      <c r="A5" s="71" t="s">
        <v>5</v>
      </c>
      <c r="B5" s="72"/>
      <c r="C5" s="40" t="s">
        <v>6</v>
      </c>
      <c r="D5" s="40" t="s">
        <v>7</v>
      </c>
      <c r="E5" s="40" t="s">
        <v>8</v>
      </c>
      <c r="F5" s="40" t="s">
        <v>9</v>
      </c>
      <c r="G5" s="40" t="s">
        <v>10</v>
      </c>
      <c r="H5" s="40" t="s">
        <v>11</v>
      </c>
      <c r="I5" s="41"/>
      <c r="J5" s="42" t="s">
        <v>12</v>
      </c>
      <c r="K5" s="43" t="e">
        <f>K14+K23+K32</f>
        <v>#N/A</v>
      </c>
      <c r="L5" s="33"/>
    </row>
    <row r="6" spans="1:12" ht="3" customHeight="1">
      <c r="A6" s="73"/>
      <c r="B6" s="73"/>
      <c r="C6" s="73"/>
      <c r="D6" s="73"/>
      <c r="E6" s="73"/>
      <c r="F6" s="73"/>
      <c r="G6" s="73"/>
      <c r="H6" s="74"/>
      <c r="I6" s="41"/>
      <c r="J6" s="41"/>
      <c r="K6" s="41"/>
      <c r="L6" s="33"/>
    </row>
    <row r="7" spans="1:12" ht="66" customHeight="1">
      <c r="A7" s="62" t="s">
        <v>13</v>
      </c>
      <c r="B7" s="44" t="s">
        <v>14</v>
      </c>
      <c r="C7" s="58" t="s">
        <v>37</v>
      </c>
      <c r="D7" s="58" t="s">
        <v>60</v>
      </c>
      <c r="E7" s="75" t="s">
        <v>17</v>
      </c>
      <c r="F7" s="58" t="s">
        <v>37</v>
      </c>
      <c r="G7" s="58" t="s">
        <v>60</v>
      </c>
      <c r="H7" s="58"/>
      <c r="I7" s="41"/>
      <c r="J7" s="65"/>
      <c r="K7" s="66"/>
      <c r="L7" s="33"/>
    </row>
    <row r="8" spans="1:12" ht="24.9" customHeight="1">
      <c r="A8" s="63"/>
      <c r="B8" s="46" t="s">
        <v>48</v>
      </c>
      <c r="C8" s="58">
        <v>83610011</v>
      </c>
      <c r="D8" s="58">
        <v>83610006</v>
      </c>
      <c r="E8" s="76"/>
      <c r="F8" s="58">
        <v>83610011</v>
      </c>
      <c r="G8" s="58">
        <v>83610006</v>
      </c>
      <c r="H8" s="58"/>
      <c r="I8" s="41"/>
      <c r="J8" s="67"/>
      <c r="K8" s="68"/>
      <c r="L8" s="33"/>
    </row>
    <row r="9" spans="1:12" ht="30">
      <c r="A9" s="63"/>
      <c r="B9" s="46" t="s">
        <v>19</v>
      </c>
      <c r="C9" s="58" t="s">
        <v>56</v>
      </c>
      <c r="D9" s="58" t="s">
        <v>56</v>
      </c>
      <c r="E9" s="57"/>
      <c r="F9" s="58" t="s">
        <v>56</v>
      </c>
      <c r="G9" s="58" t="s">
        <v>56</v>
      </c>
      <c r="H9" s="58"/>
      <c r="I9" s="41"/>
      <c r="J9" s="67"/>
      <c r="K9" s="68"/>
      <c r="L9" s="33"/>
    </row>
    <row r="10" spans="1:12" ht="24.9" customHeight="1">
      <c r="A10" s="63"/>
      <c r="B10" s="46" t="s">
        <v>49</v>
      </c>
      <c r="C10" s="58" t="s">
        <v>21</v>
      </c>
      <c r="D10" s="58" t="s">
        <v>21</v>
      </c>
      <c r="E10" s="59" t="s">
        <v>21</v>
      </c>
      <c r="F10" s="58" t="s">
        <v>21</v>
      </c>
      <c r="G10" s="58" t="s">
        <v>21</v>
      </c>
      <c r="H10" s="58" t="s">
        <v>22</v>
      </c>
      <c r="I10" s="41"/>
      <c r="J10" s="67"/>
      <c r="K10" s="68"/>
      <c r="L10" s="33"/>
    </row>
    <row r="11" spans="1:12" ht="69.75" customHeight="1">
      <c r="A11" s="63"/>
      <c r="B11" s="46" t="s">
        <v>23</v>
      </c>
      <c r="C11" s="17" t="s">
        <v>61</v>
      </c>
      <c r="D11" s="58" t="s">
        <v>62</v>
      </c>
      <c r="E11" s="59" t="s">
        <v>25</v>
      </c>
      <c r="F11" s="17" t="s">
        <v>61</v>
      </c>
      <c r="G11" s="58" t="s">
        <v>62</v>
      </c>
      <c r="H11" s="58"/>
      <c r="I11" s="41"/>
      <c r="J11" s="67"/>
      <c r="K11" s="68"/>
      <c r="L11" s="33"/>
    </row>
    <row r="12" spans="1:12" ht="24.9" customHeight="1">
      <c r="A12" s="63"/>
      <c r="B12" s="46" t="s">
        <v>26</v>
      </c>
      <c r="C12" s="61">
        <v>46153</v>
      </c>
      <c r="D12" s="61">
        <v>46147</v>
      </c>
      <c r="E12" s="59"/>
      <c r="F12" s="61">
        <v>46153</v>
      </c>
      <c r="G12" s="61">
        <v>46147</v>
      </c>
      <c r="H12" s="58"/>
      <c r="I12" s="41"/>
      <c r="J12" s="67"/>
      <c r="K12" s="68"/>
      <c r="L12" s="33"/>
    </row>
    <row r="13" spans="1:12" ht="24.9" customHeight="1">
      <c r="A13" s="63"/>
      <c r="B13" s="46" t="s">
        <v>29</v>
      </c>
      <c r="C13" s="61">
        <v>46195</v>
      </c>
      <c r="D13" s="61">
        <v>46178</v>
      </c>
      <c r="E13" s="59"/>
      <c r="F13" s="61">
        <v>46195</v>
      </c>
      <c r="G13" s="61">
        <v>46178</v>
      </c>
      <c r="H13" s="58"/>
      <c r="I13" s="41"/>
      <c r="J13" s="69"/>
      <c r="K13" s="70"/>
      <c r="L13" s="33"/>
    </row>
    <row r="14" spans="1:12" ht="24.9" customHeight="1">
      <c r="A14" s="64"/>
      <c r="B14" s="49" t="s">
        <v>32</v>
      </c>
      <c r="C14" s="50">
        <f t="shared" ref="C14:H14" si="0">VLOOKUP(C10,datos,2,FALSE)</f>
        <v>4</v>
      </c>
      <c r="D14" s="50">
        <f t="shared" si="0"/>
        <v>4</v>
      </c>
      <c r="E14" s="50">
        <f t="shared" si="0"/>
        <v>4</v>
      </c>
      <c r="F14" s="50">
        <f t="shared" si="0"/>
        <v>4</v>
      </c>
      <c r="G14" s="50">
        <f t="shared" si="0"/>
        <v>4</v>
      </c>
      <c r="H14" s="51">
        <f t="shared" si="0"/>
        <v>0</v>
      </c>
      <c r="I14" s="41"/>
      <c r="J14" s="52" t="s">
        <v>33</v>
      </c>
      <c r="K14" s="51">
        <f>SUM(C14:H14)</f>
        <v>20</v>
      </c>
      <c r="L14" s="33"/>
    </row>
    <row r="15" spans="1:12" ht="3" customHeight="1">
      <c r="A15" s="73"/>
      <c r="B15" s="73"/>
      <c r="C15" s="73"/>
      <c r="D15" s="73"/>
      <c r="E15" s="73"/>
      <c r="F15" s="73"/>
      <c r="G15" s="73"/>
      <c r="H15" s="74"/>
      <c r="I15" s="41"/>
      <c r="J15" s="41"/>
      <c r="K15" s="41"/>
      <c r="L15" s="33"/>
    </row>
    <row r="16" spans="1:12" ht="60">
      <c r="A16" s="62" t="s">
        <v>34</v>
      </c>
      <c r="B16" s="44" t="s">
        <v>14</v>
      </c>
      <c r="C16" s="58"/>
      <c r="D16" s="58" t="s">
        <v>35</v>
      </c>
      <c r="E16" s="58" t="s">
        <v>63</v>
      </c>
      <c r="F16" s="58" t="s">
        <v>35</v>
      </c>
      <c r="G16" s="58" t="s">
        <v>63</v>
      </c>
      <c r="H16" s="58"/>
      <c r="I16" s="41"/>
      <c r="J16" s="65"/>
      <c r="K16" s="66"/>
      <c r="L16" s="33"/>
    </row>
    <row r="17" spans="1:12" ht="15.6">
      <c r="A17" s="63"/>
      <c r="B17" s="46" t="s">
        <v>48</v>
      </c>
      <c r="C17" s="28"/>
      <c r="D17" s="28">
        <v>83610437</v>
      </c>
      <c r="E17" s="28">
        <v>83610430</v>
      </c>
      <c r="F17" s="28">
        <v>83610437</v>
      </c>
      <c r="G17" s="28">
        <v>83610430</v>
      </c>
      <c r="H17" s="58"/>
      <c r="I17" s="41"/>
      <c r="J17" s="67"/>
      <c r="K17" s="68"/>
      <c r="L17" s="33"/>
    </row>
    <row r="18" spans="1:12" ht="35.25" customHeight="1">
      <c r="A18" s="63"/>
      <c r="B18" s="46" t="s">
        <v>19</v>
      </c>
      <c r="C18" s="58"/>
      <c r="D18" s="58" t="s">
        <v>56</v>
      </c>
      <c r="E18" s="58" t="s">
        <v>56</v>
      </c>
      <c r="F18" s="58" t="s">
        <v>56</v>
      </c>
      <c r="G18" s="58" t="s">
        <v>56</v>
      </c>
      <c r="H18" s="58"/>
      <c r="I18" s="41"/>
      <c r="J18" s="67"/>
      <c r="K18" s="68"/>
      <c r="L18" s="33"/>
    </row>
    <row r="19" spans="1:12" ht="24.9" customHeight="1">
      <c r="A19" s="63"/>
      <c r="B19" s="46" t="s">
        <v>49</v>
      </c>
      <c r="C19" s="58"/>
      <c r="D19" s="58" t="s">
        <v>58</v>
      </c>
      <c r="E19" s="58" t="s">
        <v>58</v>
      </c>
      <c r="F19" s="58" t="s">
        <v>58</v>
      </c>
      <c r="G19" s="58" t="s">
        <v>58</v>
      </c>
      <c r="H19" s="58"/>
      <c r="I19" s="41"/>
      <c r="J19" s="67"/>
      <c r="K19" s="68"/>
      <c r="L19" s="33"/>
    </row>
    <row r="20" spans="1:12" ht="75" customHeight="1">
      <c r="A20" s="63"/>
      <c r="B20" s="46" t="s">
        <v>23</v>
      </c>
      <c r="C20" s="58"/>
      <c r="D20" s="58" t="s">
        <v>62</v>
      </c>
      <c r="E20" s="17" t="s">
        <v>61</v>
      </c>
      <c r="F20" s="58" t="s">
        <v>62</v>
      </c>
      <c r="G20" s="17" t="s">
        <v>61</v>
      </c>
      <c r="H20" s="58"/>
      <c r="I20" s="41"/>
      <c r="J20" s="67"/>
      <c r="K20" s="68"/>
      <c r="L20" s="33"/>
    </row>
    <row r="21" spans="1:12" ht="24.9" customHeight="1">
      <c r="A21" s="63"/>
      <c r="B21" s="46" t="s">
        <v>26</v>
      </c>
      <c r="C21" s="29"/>
      <c r="D21" s="29">
        <v>46154</v>
      </c>
      <c r="E21" s="29">
        <v>46141</v>
      </c>
      <c r="F21" s="29">
        <v>46154</v>
      </c>
      <c r="G21" s="29">
        <v>46141</v>
      </c>
      <c r="H21" s="61"/>
      <c r="I21" s="41"/>
      <c r="J21" s="67"/>
      <c r="K21" s="68"/>
      <c r="L21" s="33"/>
    </row>
    <row r="22" spans="1:12" ht="24.9" customHeight="1">
      <c r="A22" s="63"/>
      <c r="B22" s="46" t="s">
        <v>29</v>
      </c>
      <c r="C22" s="55"/>
      <c r="D22" s="55">
        <v>46177</v>
      </c>
      <c r="E22" s="55">
        <v>46169</v>
      </c>
      <c r="F22" s="55">
        <v>46177</v>
      </c>
      <c r="G22" s="55">
        <v>46169</v>
      </c>
      <c r="H22" s="61"/>
      <c r="I22" s="41"/>
      <c r="J22" s="69"/>
      <c r="K22" s="70"/>
      <c r="L22" s="33"/>
    </row>
    <row r="23" spans="1:12" ht="24.9" customHeight="1">
      <c r="A23" s="64"/>
      <c r="B23" s="49" t="s">
        <v>32</v>
      </c>
      <c r="C23" s="50" t="e">
        <f t="shared" ref="C23:H23" si="1">VLOOKUP(C19,datos,2,FALSE)</f>
        <v>#N/A</v>
      </c>
      <c r="D23" s="50">
        <f t="shared" si="1"/>
        <v>0</v>
      </c>
      <c r="E23" s="50">
        <f t="shared" si="1"/>
        <v>0</v>
      </c>
      <c r="F23" s="50">
        <f t="shared" si="1"/>
        <v>0</v>
      </c>
      <c r="G23" s="50">
        <f t="shared" si="1"/>
        <v>0</v>
      </c>
      <c r="H23" s="51" t="e">
        <f t="shared" si="1"/>
        <v>#N/A</v>
      </c>
      <c r="I23" s="41"/>
      <c r="J23" s="52" t="s">
        <v>42</v>
      </c>
      <c r="K23" s="51" t="e">
        <f>SUM(C23:H23)</f>
        <v>#N/A</v>
      </c>
      <c r="L23" s="33"/>
    </row>
    <row r="24" spans="1:12" ht="3" customHeight="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33"/>
    </row>
    <row r="25" spans="1:12" ht="50.1" customHeight="1">
      <c r="A25" s="62" t="s">
        <v>43</v>
      </c>
      <c r="B25" s="44" t="s">
        <v>14</v>
      </c>
      <c r="C25" s="58"/>
      <c r="D25" s="58"/>
      <c r="E25" s="58"/>
      <c r="F25" s="58"/>
      <c r="G25" s="58"/>
      <c r="H25" s="58"/>
      <c r="I25" s="41"/>
      <c r="J25" s="65"/>
      <c r="K25" s="66"/>
      <c r="L25" s="33"/>
    </row>
    <row r="26" spans="1:12" ht="24.9" customHeight="1">
      <c r="A26" s="63"/>
      <c r="B26" s="46" t="s">
        <v>48</v>
      </c>
      <c r="C26" s="28"/>
      <c r="D26" s="28"/>
      <c r="E26" s="58"/>
      <c r="F26" s="28"/>
      <c r="G26" s="58"/>
      <c r="H26" s="58"/>
      <c r="I26" s="41"/>
      <c r="J26" s="67"/>
      <c r="K26" s="68"/>
      <c r="L26" s="33"/>
    </row>
    <row r="27" spans="1:12" ht="24.9" customHeight="1">
      <c r="A27" s="63"/>
      <c r="B27" s="46" t="s">
        <v>19</v>
      </c>
      <c r="C27" s="58"/>
      <c r="D27" s="28"/>
      <c r="E27" s="58"/>
      <c r="F27" s="58"/>
      <c r="G27" s="58"/>
      <c r="H27" s="58"/>
      <c r="I27" s="41"/>
      <c r="J27" s="67"/>
      <c r="K27" s="68"/>
      <c r="L27" s="33"/>
    </row>
    <row r="28" spans="1:12" ht="24.9" customHeight="1">
      <c r="A28" s="63"/>
      <c r="B28" s="46" t="s">
        <v>49</v>
      </c>
      <c r="C28" s="58"/>
      <c r="D28" s="58"/>
      <c r="E28" s="58"/>
      <c r="F28" s="58"/>
      <c r="G28" s="58"/>
      <c r="H28" s="58"/>
      <c r="I28" s="41"/>
      <c r="J28" s="67"/>
      <c r="K28" s="68"/>
      <c r="L28" s="33"/>
    </row>
    <row r="29" spans="1:12" ht="75" customHeight="1">
      <c r="A29" s="63"/>
      <c r="B29" s="46" t="s">
        <v>23</v>
      </c>
      <c r="C29" s="58"/>
      <c r="D29" s="58"/>
      <c r="E29" s="17"/>
      <c r="F29" s="58"/>
      <c r="G29" s="17"/>
      <c r="H29" s="58"/>
      <c r="I29" s="41"/>
      <c r="J29" s="67"/>
      <c r="K29" s="68"/>
      <c r="L29" s="33"/>
    </row>
    <row r="30" spans="1:12" ht="24.9" customHeight="1">
      <c r="A30" s="63"/>
      <c r="B30" s="46" t="s">
        <v>26</v>
      </c>
      <c r="C30" s="29"/>
      <c r="D30" s="29"/>
      <c r="E30" s="61"/>
      <c r="F30" s="29"/>
      <c r="G30" s="61"/>
      <c r="H30" s="58"/>
      <c r="I30" s="41"/>
      <c r="J30" s="67"/>
      <c r="K30" s="68"/>
      <c r="L30" s="33"/>
    </row>
    <row r="31" spans="1:12" ht="24.9" customHeight="1">
      <c r="A31" s="63"/>
      <c r="B31" s="46" t="s">
        <v>29</v>
      </c>
      <c r="C31" s="55"/>
      <c r="D31" s="55"/>
      <c r="E31" s="61"/>
      <c r="F31" s="55"/>
      <c r="G31" s="61"/>
      <c r="H31" s="58"/>
      <c r="I31" s="41"/>
      <c r="J31" s="69"/>
      <c r="K31" s="70"/>
      <c r="L31" s="33"/>
    </row>
    <row r="32" spans="1:12" ht="24.9" customHeight="1">
      <c r="A32" s="64"/>
      <c r="B32" s="49" t="s">
        <v>32</v>
      </c>
      <c r="C32" s="50" t="e">
        <f t="shared" ref="C32:H32" si="2">VLOOKUP(C28,datos,2,FALSE)</f>
        <v>#N/A</v>
      </c>
      <c r="D32" s="50" t="e">
        <f t="shared" si="2"/>
        <v>#N/A</v>
      </c>
      <c r="E32" s="50" t="e">
        <f t="shared" si="2"/>
        <v>#N/A</v>
      </c>
      <c r="F32" s="50" t="e">
        <f t="shared" si="2"/>
        <v>#N/A</v>
      </c>
      <c r="G32" s="50" t="e">
        <f t="shared" si="2"/>
        <v>#N/A</v>
      </c>
      <c r="H32" s="51" t="e">
        <f t="shared" si="2"/>
        <v>#N/A</v>
      </c>
      <c r="I32" s="41"/>
      <c r="J32" s="52" t="s">
        <v>44</v>
      </c>
      <c r="K32" s="51" t="e">
        <f>SUM(C32:H32)</f>
        <v>#N/A</v>
      </c>
      <c r="L32" s="33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10">
    <mergeCell ref="A16:A23"/>
    <mergeCell ref="J16:K22"/>
    <mergeCell ref="A25:A32"/>
    <mergeCell ref="J25:K31"/>
    <mergeCell ref="A5:B5"/>
    <mergeCell ref="A6:H6"/>
    <mergeCell ref="A7:A14"/>
    <mergeCell ref="E7:E8"/>
    <mergeCell ref="J7:K13"/>
    <mergeCell ref="A15:H15"/>
  </mergeCells>
  <conditionalFormatting sqref="C10:H10">
    <cfRule type="cellIs" dxfId="2" priority="5" operator="equal">
      <formula>"N/A"</formula>
    </cfRule>
  </conditionalFormatting>
  <conditionalFormatting sqref="C19:H19">
    <cfRule type="cellIs" dxfId="1" priority="2" operator="equal">
      <formula>"N/A"</formula>
    </cfRule>
  </conditionalFormatting>
  <conditionalFormatting sqref="C28:H28">
    <cfRule type="cellIs" dxfId="0" priority="11" operator="equal">
      <formula>"N/A"</formula>
    </cfRule>
  </conditionalFormatting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B863BCA-25E5-4E0B-AD21-8C4DF4F9D3D4}">
          <x14:formula1>
            <xm:f>DATOS!$A$4:$A$12</xm:f>
          </x14:formula1>
          <xm:sqref>C10:H10</xm:sqref>
        </x14:dataValidation>
        <x14:dataValidation type="list" allowBlank="1" showInputMessage="1" showErrorMessage="1" xr:uid="{57901ECF-F43C-41A2-B24B-9E0350582EFB}">
          <x14:formula1>
            <xm:f>DATOS!$A$13:$A$24</xm:f>
          </x14:formula1>
          <xm:sqref>C19:H19</xm:sqref>
        </x14:dataValidation>
        <x14:dataValidation type="list" allowBlank="1" showInputMessage="1" showErrorMessage="1" xr:uid="{09D8F328-481E-451E-90F5-CC393BB97305}">
          <x14:formula1>
            <xm:f>DATOS!$A$25:$A$30</xm:f>
          </x14:formula1>
          <xm:sqref>C28:H28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B2749-AC12-4670-BB0B-0B6C39731102}">
  <dimension ref="A1:U21"/>
  <sheetViews>
    <sheetView showGridLines="0" zoomScale="80" zoomScaleNormal="80" workbookViewId="0"/>
  </sheetViews>
  <sheetFormatPr baseColWidth="10" defaultColWidth="10.88671875" defaultRowHeight="14.4"/>
  <cols>
    <col min="1" max="1" width="28.5546875" style="1" customWidth="1"/>
    <col min="2" max="2" width="50.5546875" style="1" customWidth="1"/>
    <col min="3" max="3" width="12.5546875" style="1" customWidth="1"/>
    <col min="4" max="4" width="10.5546875" style="1" customWidth="1"/>
    <col min="5" max="6" width="12.5546875" style="1" customWidth="1"/>
    <col min="7" max="7" width="9.33203125" style="1" customWidth="1"/>
    <col min="8" max="11" width="21.5546875" style="1" customWidth="1"/>
    <col min="12" max="18" width="9.5546875" style="1" customWidth="1"/>
    <col min="19" max="20" width="10.5546875" style="1" customWidth="1"/>
    <col min="21" max="21" width="30.5546875" style="1" customWidth="1"/>
    <col min="22" max="16384" width="10.88671875" style="1"/>
  </cols>
  <sheetData>
    <row r="1" spans="1:21" customFormat="1" ht="12" customHeight="1">
      <c r="A1" s="14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21" customFormat="1" ht="12" customHeight="1">
      <c r="A2" s="14" t="s">
        <v>1</v>
      </c>
      <c r="B2" s="9"/>
      <c r="C2" s="10"/>
      <c r="D2" s="10"/>
      <c r="E2" s="10"/>
      <c r="F2" s="10"/>
      <c r="G2" s="10"/>
      <c r="H2" s="10"/>
      <c r="I2" s="10"/>
      <c r="J2" s="10"/>
      <c r="K2" s="10"/>
    </row>
    <row r="3" spans="1:21" customFormat="1" ht="12" customHeight="1">
      <c r="A3" s="14" t="s">
        <v>3</v>
      </c>
      <c r="B3" s="9"/>
      <c r="C3" s="10"/>
      <c r="D3" s="10"/>
      <c r="E3" s="10"/>
      <c r="F3" s="10"/>
      <c r="G3" s="10"/>
      <c r="H3" s="10"/>
      <c r="I3" s="10"/>
      <c r="J3" s="10"/>
      <c r="K3" s="10"/>
    </row>
    <row r="4" spans="1:21" customFormat="1" ht="15.6">
      <c r="A4" s="11" t="s">
        <v>64</v>
      </c>
      <c r="B4" s="9"/>
      <c r="C4" s="10"/>
      <c r="D4" s="10"/>
      <c r="E4" s="10"/>
      <c r="F4" s="10"/>
      <c r="G4" s="10"/>
      <c r="H4" s="10"/>
      <c r="I4" s="10"/>
      <c r="J4" s="10"/>
      <c r="K4" s="10"/>
    </row>
    <row r="6" spans="1:21" s="8" customFormat="1" ht="25.5" customHeight="1">
      <c r="A6" s="24" t="s">
        <v>65</v>
      </c>
      <c r="B6" s="24" t="s">
        <v>66</v>
      </c>
      <c r="C6" s="24" t="s">
        <v>67</v>
      </c>
      <c r="D6" s="24" t="s">
        <v>68</v>
      </c>
      <c r="E6" s="24" t="s">
        <v>69</v>
      </c>
      <c r="F6" s="24" t="s">
        <v>70</v>
      </c>
      <c r="G6" s="24" t="s">
        <v>71</v>
      </c>
      <c r="H6" s="24" t="s">
        <v>72</v>
      </c>
      <c r="I6" s="24" t="s">
        <v>73</v>
      </c>
      <c r="J6" s="24" t="s">
        <v>74</v>
      </c>
      <c r="K6" s="24" t="s">
        <v>75</v>
      </c>
      <c r="L6" s="24" t="s">
        <v>76</v>
      </c>
      <c r="M6" s="24" t="s">
        <v>77</v>
      </c>
      <c r="N6" s="24" t="s">
        <v>78</v>
      </c>
      <c r="O6" s="24" t="s">
        <v>79</v>
      </c>
      <c r="P6" s="24" t="s">
        <v>80</v>
      </c>
      <c r="Q6" s="24" t="s">
        <v>81</v>
      </c>
      <c r="R6" s="24" t="s">
        <v>82</v>
      </c>
      <c r="S6" s="24" t="s">
        <v>83</v>
      </c>
      <c r="T6" s="24" t="s">
        <v>84</v>
      </c>
      <c r="U6" s="24" t="s">
        <v>85</v>
      </c>
    </row>
    <row r="7" spans="1:21" ht="30" customHeight="1">
      <c r="A7" s="18"/>
      <c r="B7" s="18"/>
      <c r="C7" s="23"/>
      <c r="D7" s="20"/>
      <c r="E7" s="25"/>
      <c r="F7" s="25"/>
      <c r="G7" s="20"/>
      <c r="H7" s="19"/>
      <c r="I7" s="19"/>
      <c r="J7" s="18"/>
      <c r="K7" s="18"/>
      <c r="L7" s="20"/>
      <c r="M7" s="20"/>
      <c r="N7" s="20"/>
      <c r="O7" s="20"/>
      <c r="P7" s="20"/>
      <c r="Q7" s="20"/>
      <c r="R7" s="20"/>
      <c r="S7" s="21"/>
      <c r="T7" s="21"/>
      <c r="U7" s="22"/>
    </row>
    <row r="8" spans="1:21" ht="30" customHeight="1">
      <c r="A8" s="18"/>
      <c r="B8" s="18"/>
      <c r="C8" s="23"/>
      <c r="D8" s="20"/>
      <c r="E8" s="25"/>
      <c r="F8" s="25"/>
      <c r="G8" s="20"/>
      <c r="H8" s="19"/>
      <c r="I8" s="19"/>
      <c r="J8" s="18"/>
      <c r="K8" s="18"/>
      <c r="L8" s="20"/>
      <c r="M8" s="20"/>
      <c r="N8" s="20"/>
      <c r="O8" s="20"/>
      <c r="P8" s="20"/>
      <c r="Q8" s="20"/>
      <c r="R8" s="20"/>
      <c r="S8" s="21"/>
      <c r="T8" s="21"/>
      <c r="U8" s="22"/>
    </row>
    <row r="9" spans="1:21" ht="30" customHeight="1">
      <c r="A9" s="18"/>
      <c r="B9" s="18"/>
      <c r="C9" s="23"/>
      <c r="D9" s="20"/>
      <c r="E9" s="25"/>
      <c r="F9" s="25"/>
      <c r="G9" s="20"/>
      <c r="H9" s="19"/>
      <c r="I9" s="19"/>
      <c r="J9" s="18"/>
      <c r="K9" s="18"/>
      <c r="L9" s="20"/>
      <c r="M9" s="20"/>
      <c r="N9" s="20"/>
      <c r="O9" s="20"/>
      <c r="P9" s="20"/>
      <c r="Q9" s="20"/>
      <c r="R9" s="20"/>
      <c r="S9" s="21"/>
      <c r="T9" s="21"/>
      <c r="U9" s="22"/>
    </row>
    <row r="10" spans="1:21" ht="30" customHeight="1">
      <c r="A10" s="18"/>
      <c r="B10" s="18"/>
      <c r="C10" s="23"/>
      <c r="D10" s="20"/>
      <c r="E10" s="25"/>
      <c r="F10" s="25"/>
      <c r="G10" s="20"/>
      <c r="H10" s="19"/>
      <c r="I10" s="19"/>
      <c r="J10" s="18"/>
      <c r="K10" s="18"/>
      <c r="L10" s="20"/>
      <c r="M10" s="20"/>
      <c r="N10" s="20"/>
      <c r="O10" s="20"/>
      <c r="P10" s="20"/>
      <c r="Q10" s="20"/>
      <c r="R10" s="20"/>
      <c r="S10" s="21"/>
      <c r="T10" s="21"/>
      <c r="U10" s="22"/>
    </row>
    <row r="11" spans="1:21" ht="30" customHeight="1">
      <c r="A11" s="18"/>
      <c r="B11" s="18"/>
      <c r="C11" s="23"/>
      <c r="D11" s="20"/>
      <c r="E11" s="25"/>
      <c r="F11" s="25"/>
      <c r="G11" s="20"/>
      <c r="H11" s="19"/>
      <c r="I11" s="19"/>
      <c r="J11" s="18"/>
      <c r="K11" s="18"/>
      <c r="L11" s="20"/>
      <c r="M11" s="20"/>
      <c r="N11" s="20"/>
      <c r="O11" s="20"/>
      <c r="P11" s="20"/>
      <c r="Q11" s="20"/>
      <c r="R11" s="20"/>
      <c r="S11" s="21"/>
      <c r="T11" s="21"/>
      <c r="U11" s="22"/>
    </row>
    <row r="12" spans="1:21" ht="30" customHeight="1">
      <c r="A12" s="18"/>
      <c r="B12" s="18"/>
      <c r="C12" s="23"/>
      <c r="D12" s="20"/>
      <c r="E12" s="25"/>
      <c r="F12" s="25"/>
      <c r="G12" s="20"/>
      <c r="H12" s="19"/>
      <c r="I12" s="19"/>
      <c r="J12" s="18"/>
      <c r="K12" s="18"/>
      <c r="L12" s="20"/>
      <c r="M12" s="20"/>
      <c r="N12" s="20"/>
      <c r="O12" s="20"/>
      <c r="P12" s="20"/>
      <c r="Q12" s="20"/>
      <c r="R12" s="20"/>
      <c r="S12" s="21"/>
      <c r="T12" s="21"/>
      <c r="U12" s="22"/>
    </row>
    <row r="13" spans="1:21" ht="30" customHeight="1">
      <c r="A13" s="18"/>
      <c r="B13" s="18"/>
      <c r="C13" s="23"/>
      <c r="D13" s="20"/>
      <c r="E13" s="25"/>
      <c r="F13" s="25"/>
      <c r="G13" s="20"/>
      <c r="H13" s="19"/>
      <c r="I13" s="19"/>
      <c r="J13" s="18"/>
      <c r="K13" s="18"/>
      <c r="L13" s="20"/>
      <c r="M13" s="20"/>
      <c r="N13" s="20"/>
      <c r="O13" s="20"/>
      <c r="P13" s="20"/>
      <c r="Q13" s="20"/>
      <c r="R13" s="20"/>
      <c r="S13" s="21"/>
      <c r="T13" s="21"/>
      <c r="U13" s="22"/>
    </row>
    <row r="14" spans="1:21" ht="30" customHeight="1">
      <c r="A14" s="18"/>
      <c r="B14" s="18"/>
      <c r="C14" s="23"/>
      <c r="D14" s="20"/>
      <c r="E14" s="25"/>
      <c r="F14" s="25"/>
      <c r="G14" s="20"/>
      <c r="H14" s="19"/>
      <c r="I14" s="19"/>
      <c r="J14" s="18"/>
      <c r="K14" s="18"/>
      <c r="L14" s="20"/>
      <c r="M14" s="20"/>
      <c r="N14" s="20"/>
      <c r="O14" s="20"/>
      <c r="P14" s="20"/>
      <c r="Q14" s="20"/>
      <c r="R14" s="20"/>
      <c r="S14" s="21"/>
      <c r="T14" s="21"/>
      <c r="U14" s="22"/>
    </row>
    <row r="15" spans="1:21" ht="30" customHeight="1">
      <c r="A15" s="18"/>
      <c r="B15" s="18"/>
      <c r="C15" s="23"/>
      <c r="D15" s="20"/>
      <c r="E15" s="25"/>
      <c r="F15" s="25"/>
      <c r="G15" s="20"/>
      <c r="H15" s="19"/>
      <c r="I15" s="19"/>
      <c r="J15" s="18"/>
      <c r="K15" s="18"/>
      <c r="L15" s="20"/>
      <c r="M15" s="20"/>
      <c r="N15" s="20"/>
      <c r="O15" s="20"/>
      <c r="P15" s="20"/>
      <c r="Q15" s="20"/>
      <c r="R15" s="20"/>
      <c r="S15" s="21"/>
      <c r="T15" s="21"/>
      <c r="U15" s="22"/>
    </row>
    <row r="16" spans="1:21" ht="30" customHeight="1">
      <c r="A16" s="18"/>
      <c r="B16" s="18"/>
      <c r="C16" s="23"/>
      <c r="D16" s="20"/>
      <c r="E16" s="25"/>
      <c r="F16" s="25"/>
      <c r="G16" s="20"/>
      <c r="H16" s="19"/>
      <c r="I16" s="19"/>
      <c r="J16" s="18"/>
      <c r="K16" s="18"/>
      <c r="L16" s="20"/>
      <c r="M16" s="20"/>
      <c r="N16" s="20"/>
      <c r="O16" s="20"/>
      <c r="P16" s="20"/>
      <c r="Q16" s="20"/>
      <c r="R16" s="20"/>
      <c r="S16" s="21"/>
      <c r="T16" s="21"/>
      <c r="U16" s="22"/>
    </row>
    <row r="17" spans="1:21" ht="30" customHeight="1">
      <c r="A17" s="18"/>
      <c r="B17" s="18"/>
      <c r="C17" s="23"/>
      <c r="D17" s="20"/>
      <c r="E17" s="25"/>
      <c r="F17" s="25"/>
      <c r="G17" s="20"/>
      <c r="H17" s="19"/>
      <c r="I17" s="19"/>
      <c r="J17" s="18"/>
      <c r="K17" s="18"/>
      <c r="L17" s="20"/>
      <c r="M17" s="20"/>
      <c r="N17" s="20"/>
      <c r="O17" s="20"/>
      <c r="P17" s="20"/>
      <c r="Q17" s="20"/>
      <c r="R17" s="20"/>
      <c r="S17" s="21"/>
      <c r="T17" s="21"/>
      <c r="U17" s="22"/>
    </row>
    <row r="18" spans="1:21" ht="30" customHeight="1">
      <c r="A18" s="18"/>
      <c r="B18" s="18"/>
      <c r="C18" s="23"/>
      <c r="D18" s="20"/>
      <c r="E18" s="25"/>
      <c r="F18" s="25"/>
      <c r="G18" s="20"/>
      <c r="H18" s="19"/>
      <c r="I18" s="19"/>
      <c r="J18" s="18"/>
      <c r="K18" s="18"/>
      <c r="L18" s="20"/>
      <c r="M18" s="20"/>
      <c r="N18" s="20"/>
      <c r="O18" s="20"/>
      <c r="P18" s="20"/>
      <c r="Q18" s="20"/>
      <c r="R18" s="20"/>
      <c r="S18" s="21"/>
      <c r="T18" s="21"/>
      <c r="U18" s="22"/>
    </row>
    <row r="19" spans="1:21" ht="30" customHeight="1">
      <c r="A19" s="18"/>
      <c r="B19" s="18"/>
      <c r="C19" s="23"/>
      <c r="D19" s="20"/>
      <c r="E19" s="25"/>
      <c r="F19" s="25"/>
      <c r="G19" s="20"/>
      <c r="H19" s="19"/>
      <c r="I19" s="19"/>
      <c r="J19" s="18"/>
      <c r="K19" s="18"/>
      <c r="L19" s="20"/>
      <c r="M19" s="20"/>
      <c r="N19" s="20"/>
      <c r="O19" s="20"/>
      <c r="P19" s="20"/>
      <c r="Q19" s="20"/>
      <c r="R19" s="20"/>
      <c r="S19" s="21"/>
      <c r="T19" s="21"/>
      <c r="U19" s="22"/>
    </row>
    <row r="20" spans="1:21" ht="30" customHeight="1">
      <c r="A20" s="18"/>
      <c r="B20" s="18"/>
      <c r="C20" s="23"/>
      <c r="D20" s="20"/>
      <c r="E20" s="25"/>
      <c r="F20" s="25"/>
      <c r="G20" s="20"/>
      <c r="H20" s="19"/>
      <c r="I20" s="19"/>
      <c r="J20" s="18"/>
      <c r="K20" s="18"/>
      <c r="L20" s="20"/>
      <c r="M20" s="20"/>
      <c r="N20" s="20"/>
      <c r="O20" s="20"/>
      <c r="P20" s="20"/>
      <c r="Q20" s="20"/>
      <c r="R20" s="20"/>
      <c r="S20" s="21"/>
      <c r="T20" s="21"/>
      <c r="U20" s="22"/>
    </row>
    <row r="21" spans="1:21" ht="30" customHeight="1">
      <c r="A21" s="18"/>
      <c r="B21" s="18"/>
      <c r="C21" s="23"/>
      <c r="D21" s="20"/>
      <c r="E21" s="25"/>
      <c r="F21" s="25"/>
      <c r="G21" s="20"/>
      <c r="H21" s="19"/>
      <c r="I21" s="19"/>
      <c r="J21" s="18"/>
      <c r="K21" s="18"/>
      <c r="L21" s="20"/>
      <c r="M21" s="20"/>
      <c r="N21" s="20"/>
      <c r="O21" s="20"/>
      <c r="P21" s="20"/>
      <c r="Q21" s="20"/>
      <c r="R21" s="20"/>
      <c r="S21" s="21"/>
      <c r="T21" s="21"/>
      <c r="U21" s="2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A485B-8E3B-4AF9-977F-6360233AA2A1}">
  <dimension ref="A1:J24"/>
  <sheetViews>
    <sheetView zoomScale="90" zoomScaleNormal="90" workbookViewId="0">
      <selection activeCell="M12" sqref="M12"/>
    </sheetView>
  </sheetViews>
  <sheetFormatPr baseColWidth="10" defaultColWidth="10.88671875" defaultRowHeight="14.4"/>
  <cols>
    <col min="1" max="1" width="70.5546875" style="1" customWidth="1"/>
    <col min="2" max="9" width="15.109375" style="1" customWidth="1"/>
    <col min="10" max="10" width="12.6640625" style="1" bestFit="1" customWidth="1"/>
    <col min="11" max="16384" width="10.88671875" style="1"/>
  </cols>
  <sheetData>
    <row r="1" spans="1:10" ht="39.6">
      <c r="A1" s="2"/>
      <c r="B1" s="3" t="s">
        <v>86</v>
      </c>
      <c r="C1" s="3" t="s">
        <v>87</v>
      </c>
      <c r="D1" s="3" t="s">
        <v>88</v>
      </c>
      <c r="E1" s="3" t="s">
        <v>89</v>
      </c>
      <c r="F1" s="3" t="s">
        <v>90</v>
      </c>
      <c r="G1" s="3" t="s">
        <v>91</v>
      </c>
      <c r="H1" s="3" t="s">
        <v>92</v>
      </c>
      <c r="I1" s="3" t="s">
        <v>93</v>
      </c>
    </row>
    <row r="2" spans="1:10" ht="15.9" customHeight="1">
      <c r="A2" s="2" t="s">
        <v>94</v>
      </c>
      <c r="B2" s="4">
        <v>6400</v>
      </c>
      <c r="C2" s="4">
        <f>B2/80</f>
        <v>80</v>
      </c>
      <c r="D2" s="4">
        <v>40</v>
      </c>
      <c r="E2" s="4">
        <f>C2*D2</f>
        <v>3200</v>
      </c>
      <c r="F2" s="4">
        <f t="shared" ref="F2:F22" si="0">E2/1600</f>
        <v>2</v>
      </c>
      <c r="G2" s="4">
        <v>2</v>
      </c>
      <c r="H2" s="4">
        <f>(160*10.36)+(80*4.96)</f>
        <v>2054.4</v>
      </c>
      <c r="I2" s="4">
        <f t="shared" ref="I2:I17" si="1">E2-H2</f>
        <v>1145.5999999999999</v>
      </c>
      <c r="J2" s="5"/>
    </row>
    <row r="3" spans="1:10" ht="15.9" customHeight="1">
      <c r="A3" s="2" t="s">
        <v>95</v>
      </c>
      <c r="B3" s="4">
        <v>14535</v>
      </c>
      <c r="C3" s="4">
        <f t="shared" ref="C3:C15" si="2">B3/30</f>
        <v>484.5</v>
      </c>
      <c r="D3" s="4">
        <v>48</v>
      </c>
      <c r="E3" s="4">
        <f t="shared" ref="E3:E22" si="3">C3*D3</f>
        <v>23256</v>
      </c>
      <c r="F3" s="4">
        <f t="shared" si="0"/>
        <v>14.535</v>
      </c>
      <c r="G3" s="4">
        <v>0</v>
      </c>
      <c r="H3" s="4">
        <f>(160*7.8*15)+(160*10)</f>
        <v>20320</v>
      </c>
      <c r="I3" s="4">
        <f t="shared" si="1"/>
        <v>2936</v>
      </c>
    </row>
    <row r="4" spans="1:10" ht="15.9" customHeight="1">
      <c r="A4" s="6" t="s">
        <v>96</v>
      </c>
      <c r="B4" s="7">
        <v>14</v>
      </c>
      <c r="C4" s="7">
        <f t="shared" si="2"/>
        <v>0.46666666666666667</v>
      </c>
      <c r="D4" s="7">
        <v>48</v>
      </c>
      <c r="E4" s="7">
        <f t="shared" si="3"/>
        <v>22.4</v>
      </c>
      <c r="F4" s="7">
        <f t="shared" si="0"/>
        <v>1.3999999999999999E-2</v>
      </c>
      <c r="G4" s="4">
        <v>0</v>
      </c>
      <c r="H4" s="7">
        <v>0</v>
      </c>
      <c r="I4" s="4">
        <v>0</v>
      </c>
    </row>
    <row r="5" spans="1:10" ht="15.9" customHeight="1">
      <c r="A5" s="6" t="s">
        <v>97</v>
      </c>
      <c r="B5" s="7">
        <v>180</v>
      </c>
      <c r="C5" s="7">
        <f t="shared" si="2"/>
        <v>6</v>
      </c>
      <c r="D5" s="7">
        <v>48</v>
      </c>
      <c r="E5" s="7">
        <f t="shared" si="3"/>
        <v>288</v>
      </c>
      <c r="F5" s="7">
        <f t="shared" si="0"/>
        <v>0.18</v>
      </c>
      <c r="G5" s="4">
        <v>0</v>
      </c>
      <c r="H5" s="7">
        <v>0</v>
      </c>
      <c r="I5" s="4">
        <v>0</v>
      </c>
    </row>
    <row r="6" spans="1:10" ht="15.9" customHeight="1">
      <c r="A6" s="6" t="s">
        <v>98</v>
      </c>
      <c r="B6" s="7">
        <v>600</v>
      </c>
      <c r="C6" s="7">
        <f t="shared" si="2"/>
        <v>20</v>
      </c>
      <c r="D6" s="7">
        <v>48</v>
      </c>
      <c r="E6" s="7">
        <f t="shared" si="3"/>
        <v>960</v>
      </c>
      <c r="F6" s="7">
        <f t="shared" si="0"/>
        <v>0.6</v>
      </c>
      <c r="G6" s="4">
        <v>0</v>
      </c>
      <c r="H6" s="7">
        <v>0</v>
      </c>
      <c r="I6" s="4">
        <v>0</v>
      </c>
    </row>
    <row r="7" spans="1:10" ht="15.9" customHeight="1">
      <c r="A7" s="6" t="s">
        <v>99</v>
      </c>
      <c r="B7" s="7">
        <f>2103+296</f>
        <v>2399</v>
      </c>
      <c r="C7" s="7">
        <f t="shared" si="2"/>
        <v>79.966666666666669</v>
      </c>
      <c r="D7" s="7">
        <v>48</v>
      </c>
      <c r="E7" s="7">
        <f t="shared" si="3"/>
        <v>3838.4</v>
      </c>
      <c r="F7" s="7">
        <f t="shared" si="0"/>
        <v>2.399</v>
      </c>
      <c r="G7" s="4">
        <v>0</v>
      </c>
      <c r="H7" s="7">
        <v>0</v>
      </c>
      <c r="I7" s="4">
        <v>0</v>
      </c>
    </row>
    <row r="8" spans="1:10" ht="15.9" customHeight="1">
      <c r="A8" s="6" t="s">
        <v>100</v>
      </c>
      <c r="B8" s="7">
        <v>50</v>
      </c>
      <c r="C8" s="7">
        <f t="shared" si="2"/>
        <v>1.6666666666666667</v>
      </c>
      <c r="D8" s="7">
        <v>48</v>
      </c>
      <c r="E8" s="7">
        <f t="shared" si="3"/>
        <v>80</v>
      </c>
      <c r="F8" s="7">
        <f t="shared" si="0"/>
        <v>0.05</v>
      </c>
      <c r="G8" s="4">
        <v>0</v>
      </c>
      <c r="H8" s="7">
        <v>0</v>
      </c>
      <c r="I8" s="4">
        <v>0</v>
      </c>
    </row>
    <row r="9" spans="1:10" ht="15.9" customHeight="1">
      <c r="A9" s="6" t="s">
        <v>101</v>
      </c>
      <c r="B9" s="7">
        <v>220</v>
      </c>
      <c r="C9" s="7">
        <f t="shared" si="2"/>
        <v>7.333333333333333</v>
      </c>
      <c r="D9" s="7">
        <v>48</v>
      </c>
      <c r="E9" s="7">
        <f t="shared" si="3"/>
        <v>352</v>
      </c>
      <c r="F9" s="7">
        <f t="shared" si="0"/>
        <v>0.22</v>
      </c>
      <c r="G9" s="4">
        <v>0</v>
      </c>
      <c r="H9" s="7">
        <v>0</v>
      </c>
      <c r="I9" s="4">
        <v>0</v>
      </c>
    </row>
    <row r="10" spans="1:10" ht="15.9" customHeight="1">
      <c r="A10" s="6" t="s">
        <v>102</v>
      </c>
      <c r="B10" s="7">
        <v>2300</v>
      </c>
      <c r="C10" s="7">
        <f t="shared" si="2"/>
        <v>76.666666666666671</v>
      </c>
      <c r="D10" s="7">
        <v>48</v>
      </c>
      <c r="E10" s="7">
        <f t="shared" si="3"/>
        <v>3680</v>
      </c>
      <c r="F10" s="7">
        <f t="shared" si="0"/>
        <v>2.2999999999999998</v>
      </c>
      <c r="G10" s="4">
        <v>0</v>
      </c>
      <c r="H10" s="7">
        <v>0</v>
      </c>
      <c r="I10" s="4">
        <v>0</v>
      </c>
    </row>
    <row r="11" spans="1:10" ht="15.9" customHeight="1">
      <c r="A11" s="6" t="s">
        <v>103</v>
      </c>
      <c r="B11" s="7">
        <v>742</v>
      </c>
      <c r="C11" s="7">
        <f t="shared" si="2"/>
        <v>24.733333333333334</v>
      </c>
      <c r="D11" s="7">
        <v>48</v>
      </c>
      <c r="E11" s="7">
        <f t="shared" si="3"/>
        <v>1187.2</v>
      </c>
      <c r="F11" s="7">
        <f t="shared" si="0"/>
        <v>0.74199999999999999</v>
      </c>
      <c r="G11" s="4">
        <v>0</v>
      </c>
      <c r="H11" s="7">
        <v>0</v>
      </c>
      <c r="I11" s="4">
        <v>0</v>
      </c>
    </row>
    <row r="12" spans="1:10" ht="15.9" customHeight="1">
      <c r="A12" s="6" t="s">
        <v>104</v>
      </c>
      <c r="B12" s="7">
        <v>150</v>
      </c>
      <c r="C12" s="7">
        <f t="shared" si="2"/>
        <v>5</v>
      </c>
      <c r="D12" s="7">
        <v>48</v>
      </c>
      <c r="E12" s="7">
        <f t="shared" si="3"/>
        <v>240</v>
      </c>
      <c r="F12" s="7">
        <f t="shared" si="0"/>
        <v>0.15</v>
      </c>
      <c r="G12" s="4">
        <v>0</v>
      </c>
      <c r="H12" s="7">
        <v>0</v>
      </c>
      <c r="I12" s="4">
        <v>0</v>
      </c>
    </row>
    <row r="13" spans="1:10" ht="15.9" customHeight="1">
      <c r="A13" s="6" t="s">
        <v>105</v>
      </c>
      <c r="B13" s="7">
        <v>77</v>
      </c>
      <c r="C13" s="7">
        <f t="shared" si="2"/>
        <v>2.5666666666666669</v>
      </c>
      <c r="D13" s="7">
        <v>48</v>
      </c>
      <c r="E13" s="7">
        <f t="shared" si="3"/>
        <v>123.20000000000002</v>
      </c>
      <c r="F13" s="7">
        <f t="shared" si="0"/>
        <v>7.7000000000000013E-2</v>
      </c>
      <c r="G13" s="4">
        <v>0</v>
      </c>
      <c r="H13" s="7">
        <v>0</v>
      </c>
      <c r="I13" s="4">
        <v>0</v>
      </c>
    </row>
    <row r="14" spans="1:10" ht="15.9" customHeight="1">
      <c r="A14" s="6" t="s">
        <v>106</v>
      </c>
      <c r="B14" s="7">
        <v>20</v>
      </c>
      <c r="C14" s="7">
        <f t="shared" si="2"/>
        <v>0.66666666666666663</v>
      </c>
      <c r="D14" s="7">
        <v>48</v>
      </c>
      <c r="E14" s="7">
        <f t="shared" si="3"/>
        <v>32</v>
      </c>
      <c r="F14" s="7">
        <f t="shared" si="0"/>
        <v>0.02</v>
      </c>
      <c r="G14" s="4">
        <v>0</v>
      </c>
      <c r="H14" s="7">
        <v>0</v>
      </c>
      <c r="I14" s="4">
        <v>0</v>
      </c>
    </row>
    <row r="15" spans="1:10" ht="15.9" customHeight="1">
      <c r="A15" s="6" t="s">
        <v>107</v>
      </c>
      <c r="B15" s="7">
        <v>180</v>
      </c>
      <c r="C15" s="7">
        <f t="shared" si="2"/>
        <v>6</v>
      </c>
      <c r="D15" s="7">
        <v>48</v>
      </c>
      <c r="E15" s="7">
        <f t="shared" si="3"/>
        <v>288</v>
      </c>
      <c r="F15" s="7">
        <f t="shared" si="0"/>
        <v>0.18</v>
      </c>
      <c r="G15" s="4">
        <v>0</v>
      </c>
      <c r="H15" s="7">
        <v>0</v>
      </c>
      <c r="I15" s="4">
        <v>0</v>
      </c>
    </row>
    <row r="16" spans="1:10" ht="15.9" customHeight="1">
      <c r="A16" s="2" t="s">
        <v>108</v>
      </c>
      <c r="B16" s="4">
        <v>3840</v>
      </c>
      <c r="C16" s="4">
        <f>B16/80</f>
        <v>48</v>
      </c>
      <c r="D16" s="4">
        <v>48</v>
      </c>
      <c r="E16" s="4">
        <f t="shared" si="3"/>
        <v>2304</v>
      </c>
      <c r="F16" s="4">
        <f t="shared" si="0"/>
        <v>1.44</v>
      </c>
      <c r="G16" s="4">
        <v>2</v>
      </c>
      <c r="H16" s="4">
        <f>160*8*2</f>
        <v>2560</v>
      </c>
      <c r="I16" s="4">
        <f t="shared" si="1"/>
        <v>-256</v>
      </c>
    </row>
    <row r="17" spans="1:10" ht="15.9" customHeight="1">
      <c r="A17" s="2" t="s">
        <v>109</v>
      </c>
      <c r="B17" s="4">
        <v>2610</v>
      </c>
      <c r="C17" s="4">
        <f>B17/30</f>
        <v>87</v>
      </c>
      <c r="D17" s="4">
        <v>48</v>
      </c>
      <c r="E17" s="4">
        <f t="shared" si="3"/>
        <v>4176</v>
      </c>
      <c r="F17" s="4">
        <f t="shared" si="0"/>
        <v>2.61</v>
      </c>
      <c r="G17" s="4">
        <v>3</v>
      </c>
      <c r="H17" s="4">
        <f>160*7.8*3</f>
        <v>3744</v>
      </c>
      <c r="I17" s="4">
        <f t="shared" si="1"/>
        <v>432</v>
      </c>
    </row>
    <row r="18" spans="1:10" ht="15.9" customHeight="1">
      <c r="A18" s="2" t="s">
        <v>110</v>
      </c>
      <c r="B18" s="4">
        <v>705</v>
      </c>
      <c r="C18" s="4">
        <f>B18/15</f>
        <v>47</v>
      </c>
      <c r="D18" s="4">
        <v>48</v>
      </c>
      <c r="E18" s="4">
        <f t="shared" si="3"/>
        <v>2256</v>
      </c>
      <c r="F18" s="4">
        <f t="shared" si="0"/>
        <v>1.41</v>
      </c>
      <c r="G18" s="4">
        <v>2</v>
      </c>
      <c r="H18" s="86">
        <v>1823</v>
      </c>
      <c r="I18" s="86">
        <f>(E18+E19)-H18</f>
        <v>577</v>
      </c>
    </row>
    <row r="19" spans="1:10" ht="15.9" customHeight="1">
      <c r="A19" s="2" t="s">
        <v>111</v>
      </c>
      <c r="B19" s="4">
        <v>45</v>
      </c>
      <c r="C19" s="4">
        <f>B19/15</f>
        <v>3</v>
      </c>
      <c r="D19" s="4">
        <v>48</v>
      </c>
      <c r="E19" s="4">
        <f t="shared" si="3"/>
        <v>144</v>
      </c>
      <c r="F19" s="4">
        <f t="shared" si="0"/>
        <v>0.09</v>
      </c>
      <c r="G19" s="4">
        <v>0</v>
      </c>
      <c r="H19" s="86"/>
      <c r="I19" s="86"/>
    </row>
    <row r="20" spans="1:10" ht="15.9" customHeight="1">
      <c r="A20" s="2" t="s">
        <v>112</v>
      </c>
      <c r="B20" s="4">
        <v>600</v>
      </c>
      <c r="C20" s="4">
        <f t="shared" ref="C20:C21" si="4">B20/15</f>
        <v>40</v>
      </c>
      <c r="D20" s="4">
        <v>48</v>
      </c>
      <c r="E20" s="4">
        <f t="shared" si="3"/>
        <v>1920</v>
      </c>
      <c r="F20" s="4">
        <f t="shared" si="0"/>
        <v>1.2</v>
      </c>
      <c r="G20" s="4">
        <v>1</v>
      </c>
      <c r="H20" s="4">
        <f>160*10.36</f>
        <v>1657.6</v>
      </c>
      <c r="I20" s="4">
        <f>E20-H20</f>
        <v>262.40000000000009</v>
      </c>
    </row>
    <row r="21" spans="1:10" ht="15.9" customHeight="1">
      <c r="A21" s="2" t="s">
        <v>113</v>
      </c>
      <c r="B21" s="4">
        <v>650</v>
      </c>
      <c r="C21" s="4">
        <f t="shared" si="4"/>
        <v>43.333333333333336</v>
      </c>
      <c r="D21" s="4">
        <v>48</v>
      </c>
      <c r="E21" s="4">
        <f t="shared" si="3"/>
        <v>2080</v>
      </c>
      <c r="F21" s="4">
        <f t="shared" si="0"/>
        <v>1.3</v>
      </c>
      <c r="G21" s="4">
        <v>2</v>
      </c>
      <c r="H21" s="4">
        <f>(160*10.33)+(160*3)</f>
        <v>2132.8000000000002</v>
      </c>
      <c r="I21" s="4">
        <f>E21-H21</f>
        <v>-52.800000000000182</v>
      </c>
    </row>
    <row r="22" spans="1:10" ht="15.9" customHeight="1">
      <c r="A22" s="2" t="s">
        <v>114</v>
      </c>
      <c r="B22" s="4">
        <v>45</v>
      </c>
      <c r="C22" s="4">
        <f>B22/15</f>
        <v>3</v>
      </c>
      <c r="D22" s="4">
        <v>48</v>
      </c>
      <c r="E22" s="4">
        <f t="shared" si="3"/>
        <v>144</v>
      </c>
      <c r="F22" s="4">
        <f t="shared" si="0"/>
        <v>0.09</v>
      </c>
      <c r="G22" s="4">
        <v>0</v>
      </c>
      <c r="H22" s="4">
        <v>0</v>
      </c>
      <c r="I22" s="4">
        <f>E22-H22</f>
        <v>144</v>
      </c>
    </row>
    <row r="23" spans="1:10">
      <c r="A23" s="2"/>
      <c r="B23" s="4"/>
      <c r="C23" s="4"/>
      <c r="D23" s="4"/>
      <c r="E23" s="4"/>
      <c r="F23" s="4"/>
      <c r="G23" s="4"/>
      <c r="H23" s="4"/>
      <c r="I23" s="4"/>
    </row>
    <row r="24" spans="1:10">
      <c r="A24" s="2"/>
      <c r="B24" s="4">
        <f>SUM(B2:B23)-SUM(B4:B15)</f>
        <v>29430</v>
      </c>
      <c r="C24" s="4">
        <f t="shared" ref="C24:G24" si="5">SUM(C2:C23)-SUM(C4:C15)</f>
        <v>835.83333333333337</v>
      </c>
      <c r="D24" s="4"/>
      <c r="E24" s="4">
        <f t="shared" si="5"/>
        <v>39480</v>
      </c>
      <c r="F24" s="4">
        <f t="shared" si="5"/>
        <v>24.675000000000004</v>
      </c>
      <c r="G24" s="4">
        <f t="shared" si="5"/>
        <v>12</v>
      </c>
      <c r="H24" s="4"/>
      <c r="I24" s="4">
        <f>SUM(I2:I23)</f>
        <v>5188.2</v>
      </c>
      <c r="J24" s="5">
        <f>I24*40901</f>
        <v>212202568.19999999</v>
      </c>
    </row>
  </sheetData>
  <mergeCells count="2">
    <mergeCell ref="H18:H19"/>
    <mergeCell ref="I18:I19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535A5-F202-41E9-8569-F80EA6FF469E}">
  <dimension ref="A1:B30"/>
  <sheetViews>
    <sheetView workbookViewId="0"/>
  </sheetViews>
  <sheetFormatPr baseColWidth="10" defaultColWidth="11.44140625" defaultRowHeight="14.4"/>
  <cols>
    <col min="1" max="1" width="18.88671875" style="34" bestFit="1" customWidth="1"/>
    <col min="2" max="16384" width="11.44140625" style="34"/>
  </cols>
  <sheetData>
    <row r="1" spans="1:2">
      <c r="A1" s="33"/>
      <c r="B1" s="33"/>
    </row>
    <row r="2" spans="1:2">
      <c r="A2" s="33"/>
      <c r="B2" s="33"/>
    </row>
    <row r="3" spans="1:2">
      <c r="A3" s="54" t="s">
        <v>115</v>
      </c>
      <c r="B3" s="54" t="s">
        <v>116</v>
      </c>
    </row>
    <row r="4" spans="1:2">
      <c r="A4" s="31" t="s">
        <v>22</v>
      </c>
      <c r="B4" s="31">
        <v>0</v>
      </c>
    </row>
    <row r="5" spans="1:2">
      <c r="A5" s="31" t="s">
        <v>117</v>
      </c>
      <c r="B5" s="31">
        <v>4</v>
      </c>
    </row>
    <row r="6" spans="1:2">
      <c r="A6" s="31" t="s">
        <v>118</v>
      </c>
      <c r="B6" s="31">
        <v>5</v>
      </c>
    </row>
    <row r="7" spans="1:2">
      <c r="A7" s="31" t="s">
        <v>119</v>
      </c>
      <c r="B7" s="31">
        <v>6</v>
      </c>
    </row>
    <row r="8" spans="1:2">
      <c r="A8" s="31" t="s">
        <v>120</v>
      </c>
      <c r="B8" s="31">
        <v>4</v>
      </c>
    </row>
    <row r="9" spans="1:2">
      <c r="A9" s="31" t="s">
        <v>121</v>
      </c>
      <c r="B9" s="31">
        <v>3</v>
      </c>
    </row>
    <row r="10" spans="1:2">
      <c r="A10" s="31" t="s">
        <v>21</v>
      </c>
      <c r="B10" s="31">
        <v>4</v>
      </c>
    </row>
    <row r="11" spans="1:2">
      <c r="A11" s="31" t="s">
        <v>50</v>
      </c>
      <c r="B11" s="31">
        <v>5</v>
      </c>
    </row>
    <row r="12" spans="1:2">
      <c r="A12" s="31" t="s">
        <v>122</v>
      </c>
      <c r="B12" s="31">
        <v>3</v>
      </c>
    </row>
    <row r="13" spans="1:2">
      <c r="A13" s="31" t="s">
        <v>22</v>
      </c>
      <c r="B13" s="31">
        <v>0</v>
      </c>
    </row>
    <row r="14" spans="1:2">
      <c r="A14" s="31" t="s">
        <v>123</v>
      </c>
      <c r="B14" s="31">
        <v>3</v>
      </c>
    </row>
    <row r="15" spans="1:2">
      <c r="A15" s="31" t="s">
        <v>124</v>
      </c>
      <c r="B15" s="31">
        <v>2</v>
      </c>
    </row>
    <row r="16" spans="1:2">
      <c r="A16" s="31" t="s">
        <v>125</v>
      </c>
      <c r="B16" s="31">
        <v>3</v>
      </c>
    </row>
    <row r="17" spans="1:2">
      <c r="A17" s="31" t="s">
        <v>126</v>
      </c>
      <c r="B17" s="31">
        <v>4</v>
      </c>
    </row>
    <row r="18" spans="1:2">
      <c r="A18" s="31" t="s">
        <v>127</v>
      </c>
      <c r="B18" s="31">
        <v>5</v>
      </c>
    </row>
    <row r="19" spans="1:2">
      <c r="A19" s="31" t="s">
        <v>128</v>
      </c>
      <c r="B19" s="31">
        <v>3</v>
      </c>
    </row>
    <row r="20" spans="1:2">
      <c r="A20" s="31" t="s">
        <v>38</v>
      </c>
      <c r="B20" s="31">
        <v>4</v>
      </c>
    </row>
    <row r="21" spans="1:2">
      <c r="A21" s="31" t="s">
        <v>129</v>
      </c>
      <c r="B21" s="31">
        <v>5</v>
      </c>
    </row>
    <row r="22" spans="1:2">
      <c r="A22" s="31" t="s">
        <v>58</v>
      </c>
      <c r="B22" s="31"/>
    </row>
    <row r="23" spans="1:2">
      <c r="A23" s="31" t="s">
        <v>130</v>
      </c>
      <c r="B23" s="31">
        <v>3</v>
      </c>
    </row>
    <row r="24" spans="1:2">
      <c r="A24" s="31" t="s">
        <v>131</v>
      </c>
      <c r="B24" s="31">
        <v>2</v>
      </c>
    </row>
    <row r="25" spans="1:2">
      <c r="A25" s="31" t="s">
        <v>22</v>
      </c>
      <c r="B25" s="31">
        <v>0</v>
      </c>
    </row>
    <row r="26" spans="1:2">
      <c r="A26" s="31" t="s">
        <v>132</v>
      </c>
      <c r="B26" s="31">
        <v>3</v>
      </c>
    </row>
    <row r="27" spans="1:2">
      <c r="A27" s="31" t="s">
        <v>133</v>
      </c>
      <c r="B27" s="31">
        <v>4</v>
      </c>
    </row>
    <row r="28" spans="1:2">
      <c r="A28" s="31" t="s">
        <v>134</v>
      </c>
      <c r="B28" s="31">
        <v>2</v>
      </c>
    </row>
    <row r="29" spans="1:2">
      <c r="A29" s="31" t="s">
        <v>135</v>
      </c>
      <c r="B29" s="31">
        <v>3</v>
      </c>
    </row>
    <row r="30" spans="1:2">
      <c r="A30" s="31" t="s">
        <v>136</v>
      </c>
      <c r="B30" s="31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60feb7-fa44-4648-9a9d-b56fd3258691">
      <Terms xmlns="http://schemas.microsoft.com/office/infopath/2007/PartnerControls"/>
    </lcf76f155ced4ddcb4097134ff3c332f>
    <TaxCatchAll xmlns="f6e284cb-5f7a-4611-910e-0f13916216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05859C0DA2814287A90FE7BEB945E5" ma:contentTypeVersion="11" ma:contentTypeDescription="Create a new document." ma:contentTypeScope="" ma:versionID="94cf528ef684fb4a4c7d93b93311e687">
  <xsd:schema xmlns:xsd="http://www.w3.org/2001/XMLSchema" xmlns:xs="http://www.w3.org/2001/XMLSchema" xmlns:p="http://schemas.microsoft.com/office/2006/metadata/properties" xmlns:ns2="3160feb7-fa44-4648-9a9d-b56fd3258691" xmlns:ns3="f6e284cb-5f7a-4611-910e-0f13916216e3" targetNamespace="http://schemas.microsoft.com/office/2006/metadata/properties" ma:root="true" ma:fieldsID="dda0c3e6a0aaadfae7ba9f39ec3792fb" ns2:_="" ns3:_="">
    <xsd:import namespace="3160feb7-fa44-4648-9a9d-b56fd3258691"/>
    <xsd:import namespace="f6e284cb-5f7a-4611-910e-0f13916216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60feb7-fa44-4648-9a9d-b56fd32586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e284cb-5f7a-4611-910e-0f13916216e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0d65e24-7d82-4820-b836-11ba6e297e99}" ma:internalName="TaxCatchAll" ma:showField="CatchAllData" ma:web="f6e284cb-5f7a-4611-910e-0f13916216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8A839A-523A-46F8-8132-1F38117F80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203B54-6CC8-41CF-8A89-5F738A7CADB7}">
  <ds:schemaRefs>
    <ds:schemaRef ds:uri="http://schemas.microsoft.com/office/2006/metadata/properties"/>
    <ds:schemaRef ds:uri="http://schemas.microsoft.com/office/infopath/2007/PartnerControls"/>
    <ds:schemaRef ds:uri="3160feb7-fa44-4648-9a9d-b56fd3258691"/>
    <ds:schemaRef ds:uri="f6e284cb-5f7a-4611-910e-0f13916216e3"/>
  </ds:schemaRefs>
</ds:datastoreItem>
</file>

<file path=customXml/itemProps3.xml><?xml version="1.0" encoding="utf-8"?>
<ds:datastoreItem xmlns:ds="http://schemas.openxmlformats.org/officeDocument/2006/customXml" ds:itemID="{485E872D-DE53-452E-8037-5058274006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60feb7-fa44-4648-9a9d-b56fd3258691"/>
    <ds:schemaRef ds:uri="f6e284cb-5f7a-4611-910e-0f13916216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FEBRERO</vt:lpstr>
      <vt:lpstr>MARZO</vt:lpstr>
      <vt:lpstr>ABRIL</vt:lpstr>
      <vt:lpstr>MAYO</vt:lpstr>
      <vt:lpstr>APERTURA</vt:lpstr>
      <vt:lpstr>META</vt:lpstr>
      <vt:lpstr>DATOS</vt:lpstr>
      <vt:lpstr>FEBRERO!Área_de_impresión</vt:lpstr>
      <vt:lpstr>datos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 Palomino</dc:creator>
  <cp:keywords/>
  <dc:description/>
  <cp:lastModifiedBy>Wilker Antonio Jordan Mosquera</cp:lastModifiedBy>
  <cp:revision/>
  <dcterms:created xsi:type="dcterms:W3CDTF">2026-02-03T19:47:35Z</dcterms:created>
  <dcterms:modified xsi:type="dcterms:W3CDTF">2026-05-06T02:41:08Z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2026-02-04T15:49:59Z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7ad8af8f-fe70-4bca-9174-1da03086f53c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0x0101000205859C0DA2814287A90FE7BEB945E5</vt:lpwstr>
  </property>
  <property fmtid="{D5CDD505-2E9C-101B-9397-08002B2CF9AE}" pid="11" name="MediaServiceImageTags">
    <vt:lpwstr/>
  </property>
</Properties>
</file>